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-780" yWindow="-135" windowWidth="30330" windowHeight="12555" tabRatio="809" activeTab="1"/>
  </bookViews>
  <sheets>
    <sheet name="Template" sheetId="2" r:id="rId1"/>
    <sheet name="15.2.4" sheetId="8" r:id="rId2"/>
  </sheets>
  <calcPr calcId="145621"/>
</workbook>
</file>

<file path=xl/calcChain.xml><?xml version="1.0" encoding="utf-8"?>
<calcChain xmlns="http://schemas.openxmlformats.org/spreadsheetml/2006/main">
  <c r="J72" i="8" l="1"/>
  <c r="L72" i="8" s="1"/>
  <c r="H68" i="8"/>
  <c r="I33" i="8"/>
  <c r="H33" i="8"/>
  <c r="K31" i="8"/>
  <c r="J31" i="8"/>
  <c r="O129" i="8"/>
  <c r="O125" i="8"/>
  <c r="I95" i="8"/>
  <c r="I98" i="8" s="1"/>
  <c r="I91" i="8"/>
  <c r="H91" i="8"/>
  <c r="H95" i="8" s="1"/>
  <c r="H98" i="8" s="1"/>
  <c r="H79" i="8"/>
  <c r="H72" i="8"/>
  <c r="I46" i="8" l="1"/>
  <c r="I45" i="8"/>
  <c r="I72" i="8" l="1"/>
  <c r="I79" i="8"/>
  <c r="I68" i="8"/>
  <c r="H36" i="8"/>
  <c r="I31" i="8"/>
  <c r="K78" i="8" s="1"/>
  <c r="H31" i="8"/>
  <c r="K34" i="8" l="1"/>
  <c r="K32" i="8"/>
  <c r="J78" i="8"/>
  <c r="J79" i="8" s="1"/>
  <c r="L79" i="8" s="1"/>
  <c r="L130" i="8" s="1"/>
  <c r="J32" i="8"/>
  <c r="I36" i="8"/>
  <c r="J34" i="8"/>
  <c r="O113" i="8"/>
  <c r="F114" i="8"/>
  <c r="D126" i="8"/>
  <c r="D127" i="8" s="1"/>
  <c r="F64" i="8"/>
  <c r="J68" i="8"/>
  <c r="L68" i="8" s="1"/>
  <c r="F60" i="8"/>
  <c r="D60" i="8"/>
  <c r="L60" i="8" s="1"/>
  <c r="D76" i="8"/>
  <c r="D64" i="8"/>
  <c r="L64" i="8" s="1"/>
  <c r="K48" i="8"/>
  <c r="K72" i="8" s="1"/>
  <c r="M72" i="8" s="1"/>
  <c r="G48" i="8"/>
  <c r="G60" i="8" s="1"/>
  <c r="E46" i="8"/>
  <c r="K79" i="8" l="1"/>
  <c r="M79" i="8" s="1"/>
  <c r="M130" i="8" s="1"/>
  <c r="G64" i="8"/>
  <c r="K68" i="8"/>
  <c r="M68" i="8" s="1"/>
  <c r="E60" i="8"/>
  <c r="M60" i="8" s="1"/>
  <c r="E76" i="8"/>
  <c r="E64" i="8"/>
  <c r="M64" i="8" s="1"/>
  <c r="G31" i="8" l="1"/>
  <c r="G35" i="8" l="1"/>
  <c r="D31" i="8"/>
  <c r="F31" i="8" l="1"/>
  <c r="F75" i="8" l="1"/>
  <c r="F76" i="8" s="1"/>
  <c r="L76" i="8" s="1"/>
  <c r="F32" i="8"/>
  <c r="D36" i="8"/>
  <c r="C38" i="8"/>
  <c r="G39" i="8" s="1"/>
  <c r="O121" i="8" l="1"/>
  <c r="E91" i="8" l="1"/>
  <c r="E95" i="8" s="1"/>
  <c r="D91" i="8"/>
  <c r="D95" i="8" s="1"/>
  <c r="K47" i="8"/>
  <c r="G47" i="8"/>
  <c r="E45" i="8"/>
  <c r="E33" i="8"/>
  <c r="D33" i="8"/>
  <c r="F34" i="8" s="1"/>
  <c r="E31" i="8"/>
  <c r="E36" i="8" l="1"/>
  <c r="G75" i="8"/>
  <c r="G32" i="8"/>
  <c r="G34" i="8"/>
  <c r="G76" i="8"/>
  <c r="M76" i="8" s="1"/>
  <c r="D98" i="8"/>
  <c r="E98" i="8"/>
  <c r="C37" i="8" l="1"/>
  <c r="J35" i="8"/>
  <c r="J39" i="8" l="1"/>
  <c r="F35" i="8"/>
  <c r="F39" i="8" s="1"/>
  <c r="F92" i="8"/>
  <c r="F95" i="8" s="1"/>
  <c r="F98" i="8" s="1"/>
  <c r="G92" i="8"/>
  <c r="G95" i="8" s="1"/>
  <c r="G98" i="8" s="1"/>
  <c r="J92" i="8"/>
  <c r="J95" i="8" s="1"/>
  <c r="J98" i="8" s="1"/>
  <c r="K92" i="8"/>
  <c r="K95" i="8" s="1"/>
  <c r="K98" i="8" s="1"/>
  <c r="G99" i="8" l="1"/>
  <c r="E101" i="8"/>
  <c r="E126" i="8" s="1"/>
  <c r="F99" i="8"/>
  <c r="D101" i="8"/>
  <c r="I101" i="8"/>
  <c r="I130" i="8" s="1"/>
  <c r="K99" i="8"/>
  <c r="J99" i="8"/>
  <c r="H101" i="8"/>
  <c r="H130" i="8" s="1"/>
  <c r="F110" i="8"/>
  <c r="J118" i="8"/>
  <c r="G110" i="8"/>
  <c r="G100" i="8"/>
  <c r="L110" i="8"/>
  <c r="L122" i="8"/>
  <c r="L118" i="8"/>
  <c r="H131" i="8" l="1"/>
  <c r="H129" i="8"/>
  <c r="I131" i="8"/>
  <c r="I129" i="8"/>
  <c r="F111" i="8"/>
  <c r="J119" i="8"/>
  <c r="K118" i="8"/>
  <c r="F100" i="8"/>
  <c r="F102" i="8" s="1"/>
  <c r="J117" i="8"/>
  <c r="G114" i="8"/>
  <c r="G102" i="8"/>
  <c r="L126" i="8"/>
  <c r="L114" i="8"/>
  <c r="F115" i="8" s="1"/>
  <c r="M118" i="8"/>
  <c r="M122" i="8"/>
  <c r="J100" i="8"/>
  <c r="J102" i="8" s="1"/>
  <c r="M110" i="8"/>
  <c r="G109" i="8" s="1"/>
  <c r="K35" i="8"/>
  <c r="K39" i="8" s="1"/>
  <c r="G111" i="8" l="1"/>
  <c r="K119" i="8"/>
  <c r="K117" i="8"/>
  <c r="J122" i="8"/>
  <c r="M126" i="8"/>
  <c r="M114" i="8"/>
  <c r="G113" i="8" s="1"/>
  <c r="K100" i="8"/>
  <c r="K102" i="8" s="1"/>
  <c r="E125" i="8" l="1"/>
  <c r="E127" i="8"/>
  <c r="G115" i="8"/>
  <c r="K122" i="8"/>
  <c r="J123" i="8"/>
  <c r="J121" i="8"/>
  <c r="K121" i="8" l="1"/>
  <c r="K123" i="8"/>
</calcChain>
</file>

<file path=xl/sharedStrings.xml><?xml version="1.0" encoding="utf-8"?>
<sst xmlns="http://schemas.openxmlformats.org/spreadsheetml/2006/main" count="324" uniqueCount="182">
  <si>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</si>
  <si>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</si>
  <si>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</si>
  <si>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</si>
  <si>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</si>
  <si>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</si>
  <si>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</si>
  <si>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</si>
  <si>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</si>
  <si>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</si>
  <si>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</si>
  <si>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</si>
  <si>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</si>
  <si>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</si>
  <si>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</si>
  <si>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</si>
  <si>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</si>
  <si>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</si>
  <si>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</si>
  <si>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</si>
  <si>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</si>
  <si>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</si>
  <si>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</si>
  <si>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</si>
  <si>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</si>
  <si>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</si>
  <si>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</si>
  <si>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Signalled</t>
  </si>
  <si>
    <t>kHz</t>
  </si>
  <si>
    <t>Channel bandwidth</t>
  </si>
  <si>
    <t>MHz</t>
  </si>
  <si>
    <t>dBm/Ch BW</t>
  </si>
  <si>
    <t>Io to be within range</t>
  </si>
  <si>
    <t>Test system</t>
  </si>
  <si>
    <t>T1</t>
  </si>
  <si>
    <t>T2</t>
  </si>
  <si>
    <t>For calculating sensitivity factors</t>
  </si>
  <si>
    <t>Calculated from linear powers and by inspection</t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</si>
  <si>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</si>
  <si>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</si>
  <si>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</si>
  <si>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Req't</t>
    <phoneticPr fontId="13" type="noConversion"/>
  </si>
  <si>
    <t>Uncertainty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</si>
  <si>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</si>
  <si>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</si>
  <si>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</si>
  <si>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</si>
  <si>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</si>
  <si>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</si>
  <si>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</si>
  <si>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</si>
  <si>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</si>
  <si>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</si>
  <si>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</si>
  <si>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</si>
  <si>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</si>
  <si>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</si>
  <si>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</si>
  <si>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</si>
  <si>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Test system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</si>
  <si>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</si>
  <si>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</si>
  <si>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</si>
  <si>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</si>
  <si>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</si>
  <si>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</si>
  <si>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</si>
  <si>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</si>
  <si>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gain G variation</t>
    <phoneticPr fontId="13" type="noConversion"/>
  </si>
  <si>
    <t>+/-dB</t>
    <phoneticPr fontId="13" type="noConversion"/>
  </si>
  <si>
    <t>UE internal noise at Reference point, linear</t>
    <phoneticPr fontId="13" type="noConversion"/>
  </si>
  <si>
    <t>dBm/100MHz</t>
    <phoneticPr fontId="13" type="noConversion"/>
  </si>
  <si>
    <t>dB</t>
    <phoneticPr fontId="13" type="noConversion"/>
  </si>
  <si>
    <t>dB</t>
    <phoneticPr fontId="13" type="noConversion"/>
  </si>
  <si>
    <t>dB</t>
    <phoneticPr fontId="13" type="noConversion"/>
  </si>
  <si>
    <t>Absolute power at Reference point, linear</t>
    <phoneticPr fontId="2" type="noConversion"/>
  </si>
  <si>
    <t>Spherical coverage gain variation</t>
    <phoneticPr fontId="13" type="noConversion"/>
  </si>
  <si>
    <t># of data RBs allocated in test case</t>
    <phoneticPr fontId="13" type="noConversion"/>
  </si>
  <si>
    <t>Noc</t>
    <phoneticPr fontId="13" type="noConversion"/>
  </si>
  <si>
    <t>dBm/15kHz</t>
    <phoneticPr fontId="13" type="noConversion"/>
  </si>
  <si>
    <t>dB</t>
    <phoneticPr fontId="13" type="noConversion"/>
  </si>
  <si>
    <t>Noc uncertainty</t>
    <phoneticPr fontId="2" type="noConversion"/>
  </si>
  <si>
    <t>Es/Noc uncertainty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</si>
  <si>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</si>
  <si>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t>Es/Noc</t>
    <phoneticPr fontId="13" type="noConversion"/>
  </si>
  <si>
    <t>Io minimum</t>
    <phoneticPr fontId="13" type="noConversion"/>
  </si>
  <si>
    <t>Io nominal</t>
    <phoneticPr fontId="13" type="noConversion"/>
  </si>
  <si>
    <t>Io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</si>
  <si>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</si>
  <si>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t>38.903 Annex A.2.1.2</t>
    <phoneticPr fontId="13" type="noConversion"/>
  </si>
  <si>
    <t>38.903 Annex A.2.1.2, PC3, Gives range between minimum and maximum values</t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</si>
  <si>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</si>
  <si>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# of subcarriers for SSB</t>
    <phoneticPr fontId="13" type="noConversion"/>
  </si>
  <si>
    <t>38.211 clause 7.4.3</t>
    <phoneticPr fontId="13" type="noConversion"/>
  </si>
  <si>
    <t>UE Spherical coverage (%ile directions)</t>
    <phoneticPr fontId="13" type="noConversion"/>
  </si>
  <si>
    <t>Applied absolute power at Reference point, linear</t>
    <phoneticPr fontId="13" type="noConversion"/>
  </si>
  <si>
    <t>Cell 1 PRS Es/Iot at UE baseband sensitivity factor</t>
    <phoneticPr fontId="13" type="noConversion"/>
  </si>
  <si>
    <t>Cell 1 PRS Es/Iot at UE baseband effect</t>
    <phoneticPr fontId="13" type="noConversion"/>
  </si>
  <si>
    <t>Cell 1 PRP sensitivity factor</t>
    <phoneticPr fontId="13" type="noConversion"/>
  </si>
  <si>
    <t>Cell 1 PRP effect</t>
    <phoneticPr fontId="13" type="noConversion"/>
  </si>
  <si>
    <t>Cell 2 PRS Es/Iot at UE baseband sensitivity factor</t>
    <phoneticPr fontId="13" type="noConversion"/>
  </si>
  <si>
    <t>Cell 2 PRS Es/Iot at UE baseband effect</t>
    <phoneticPr fontId="13" type="noConversion"/>
  </si>
  <si>
    <t>Cell 2 PRP sensitivity factor</t>
    <phoneticPr fontId="13" type="noConversion"/>
  </si>
  <si>
    <t>Cell 2 PRP effect</t>
    <phoneticPr fontId="13" type="noConversion"/>
  </si>
  <si>
    <t>pW/SCS</t>
    <phoneticPr fontId="13" type="noConversion"/>
  </si>
  <si>
    <t>dBm/SCS</t>
    <phoneticPr fontId="13" type="noConversion"/>
  </si>
  <si>
    <t>Applied PRP, nominal</t>
    <phoneticPr fontId="13" type="noConversion"/>
  </si>
  <si>
    <t>PRS-RSRP UE gain G, Rx beam peak, minimum</t>
    <phoneticPr fontId="13" type="noConversion"/>
  </si>
  <si>
    <t>PRS-RSRP UE gain G, Rx beam peak, maximum</t>
    <phoneticPr fontId="13" type="noConversion"/>
  </si>
  <si>
    <t>PRS Es/Noc</t>
    <phoneticPr fontId="13" type="noConversion"/>
  </si>
  <si>
    <r>
      <t xml:space="preserve">UE measured </t>
    </r>
    <r>
      <rPr>
        <sz val="10"/>
        <rFont val="Arial"/>
        <family val="2"/>
      </rPr>
      <t>PRS-RSRP, nominal</t>
    </r>
    <phoneticPr fontId="13" type="noConversion"/>
  </si>
  <si>
    <t>Io, nominal in Ch BW</t>
    <phoneticPr fontId="13" type="noConversion"/>
  </si>
  <si>
    <t>Applied PRS Es/Iot at Reference point, nominal</t>
    <phoneticPr fontId="13" type="noConversion"/>
  </si>
  <si>
    <t>PRS Es/Iot at UE baseband, nominal</t>
    <phoneticPr fontId="13" type="noConversion"/>
  </si>
  <si>
    <t>CATT</t>
    <phoneticPr fontId="2" type="noConversion"/>
  </si>
  <si>
    <t>37.571-1</t>
    <phoneticPr fontId="2" type="noConversion"/>
  </si>
  <si>
    <t>The following Test cases in 37.571-1 are based on this template:</t>
    <phoneticPr fontId="2" type="noConversion"/>
  </si>
  <si>
    <t>PRS subcarrier spacing</t>
    <phoneticPr fontId="13" type="noConversion"/>
  </si>
  <si>
    <t>38.101-2 Table 7.3.2.3-1, PC3, 100MHz, n259</t>
  </si>
  <si>
    <t>38.101-2 Table 7.3.4.3-1, PC3, 100MHz, n259</t>
  </si>
  <si>
    <t>38.133 Table B.2.1.3.1-1, PC3</t>
    <phoneticPr fontId="13" type="noConversion"/>
  </si>
  <si>
    <t>38.133 Table B.2.1.3.2-1, PC3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</si>
  <si>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</si>
  <si>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</si>
  <si>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38.133 Table B.2.1.6.1-1 PC3</t>
    <phoneticPr fontId="13" type="noConversion"/>
  </si>
  <si>
    <t>38.133 Table B.2.1.6.1-1 PC3</t>
    <phoneticPr fontId="13" type="noConversion"/>
  </si>
  <si>
    <t>For PRS Es/Iot range check</t>
    <phoneticPr fontId="13" type="noConversion"/>
  </si>
  <si>
    <t>For PRP level range check</t>
    <phoneticPr fontId="13" type="noConversion"/>
  </si>
  <si>
    <t>Noc uncertainty, averaged over measurement PRBs</t>
    <phoneticPr fontId="2" type="noConversion"/>
  </si>
  <si>
    <t>Es/Noc uncertainty, averaged over measurement PRBs</t>
    <phoneticPr fontId="13" type="noConversion"/>
  </si>
  <si>
    <t>UE PRP absolute accuracy, normal</t>
    <phoneticPr fontId="13" type="noConversion"/>
  </si>
  <si>
    <t>UE PRP relative accuracy, normal</t>
    <phoneticPr fontId="13" type="noConversion"/>
  </si>
  <si>
    <t>TS 38.133 Table 10.1.24.2.1-2, Normal condition</t>
    <phoneticPr fontId="13" type="noConversion"/>
  </si>
  <si>
    <t>TS 38.133 Table 10.1.24.2.2-2, Normal condition</t>
    <phoneticPr fontId="13" type="noConversion"/>
  </si>
  <si>
    <t>Cell 1 PRS Es/Iot to be within range</t>
    <phoneticPr fontId="13" type="noConversion"/>
  </si>
  <si>
    <t>Cell 1 PRP to be within range</t>
    <phoneticPr fontId="13" type="noConversion"/>
  </si>
  <si>
    <t>Cell 2 PRS Es/Iot to be within range</t>
    <phoneticPr fontId="13" type="noConversion"/>
  </si>
  <si>
    <t>Cell 2 PRP to be within range</t>
    <phoneticPr fontId="13" type="noConversion"/>
  </si>
  <si>
    <t>PRS Es/Iot, nominal</t>
    <phoneticPr fontId="13" type="noConversion"/>
  </si>
  <si>
    <t>PRP, nominal</t>
    <phoneticPr fontId="13" type="noConversion"/>
  </si>
  <si>
    <t>UE measured PRS-RSRP, nominal</t>
    <phoneticPr fontId="13" type="noConversion"/>
  </si>
  <si>
    <t>Cell 1 PRS Es/Iot at UE baseband minimum</t>
    <phoneticPr fontId="13" type="noConversion"/>
  </si>
  <si>
    <t>Cell 1 PRS Es/Iot at UE baseband nominal</t>
    <phoneticPr fontId="13" type="noConversion"/>
  </si>
  <si>
    <t>Cell 1 PRS Es/Iot at UE baseband maximum</t>
    <phoneticPr fontId="13" type="noConversion"/>
  </si>
  <si>
    <t>Cell 2 PRP minimum</t>
    <phoneticPr fontId="13" type="noConversion"/>
  </si>
  <si>
    <t>dBm/SCS</t>
    <phoneticPr fontId="13" type="noConversion"/>
  </si>
  <si>
    <t>dBm/SCS</t>
    <phoneticPr fontId="13" type="noConversion"/>
  </si>
  <si>
    <t>dBm/SCS</t>
    <phoneticPr fontId="13" type="noConversion"/>
  </si>
  <si>
    <t>Cell 1 PRP minimum</t>
    <phoneticPr fontId="13" type="noConversion"/>
  </si>
  <si>
    <t>Cell 1 PRP nominal</t>
    <phoneticPr fontId="13" type="noConversion"/>
  </si>
  <si>
    <t>Cell 1 PRP maximum</t>
    <phoneticPr fontId="13" type="noConversion"/>
  </si>
  <si>
    <t>Cell 2 PRS Es/Iot at UE baseband minimum</t>
    <phoneticPr fontId="13" type="noConversion"/>
  </si>
  <si>
    <t>Cell 2 PRS Es/Iot at UE baseband nominal</t>
    <phoneticPr fontId="13" type="noConversion"/>
  </si>
  <si>
    <t>Cell 2 PRP nominal</t>
    <phoneticPr fontId="13" type="noConversion"/>
  </si>
  <si>
    <t>Cell 2 PRP maximum</t>
    <phoneticPr fontId="13" type="noConversion"/>
  </si>
  <si>
    <t>Cell 2 PRS Es/Iot at UE baseband maximum</t>
    <phoneticPr fontId="13" type="noConversion"/>
  </si>
  <si>
    <t>38.133 Table B.2.14-2</t>
    <phoneticPr fontId="13" type="noConversion"/>
  </si>
  <si>
    <t>38.133 Table B.2.14-2</t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</si>
  <si>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</si>
  <si>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t>38.133 Table 10.1.25.2-3</t>
    <phoneticPr fontId="13" type="noConversion"/>
  </si>
  <si>
    <t>No offset is needed.</t>
    <phoneticPr fontId="13" type="noConversion"/>
  </si>
  <si>
    <t>dBm/15kHz</t>
    <phoneticPr fontId="13" type="noConversion"/>
  </si>
  <si>
    <t>pW/SCS</t>
    <phoneticPr fontId="13" type="noConversion"/>
  </si>
  <si>
    <t>dBm/SCS</t>
    <phoneticPr fontId="13" type="noConversion"/>
  </si>
  <si>
    <t>dBm/SCS</t>
    <phoneticPr fontId="13" type="noConversion"/>
  </si>
  <si>
    <t xml:space="preserve">AWGN on Freq 1 </t>
    <phoneticPr fontId="13" type="noConversion"/>
  </si>
  <si>
    <t>Cell#1 on Freq 1</t>
    <phoneticPr fontId="13" type="noConversion"/>
  </si>
  <si>
    <t xml:space="preserve">AWGN on Freq 2 </t>
    <phoneticPr fontId="13" type="noConversion"/>
  </si>
  <si>
    <t>Cell#2 on Freq 2</t>
    <phoneticPr fontId="13" type="noConversion"/>
  </si>
  <si>
    <t>38.133 Table A.7.6.11.2.1-1, Config 1</t>
    <phoneticPr fontId="13" type="noConversion"/>
  </si>
  <si>
    <t>38.133 Table A.7.6.11.2.1-2</t>
    <phoneticPr fontId="13" type="noConversion"/>
  </si>
  <si>
    <t>38.133 Table A.7.6.11.2.1-3</t>
    <phoneticPr fontId="13" type="noConversion"/>
  </si>
  <si>
    <t>Io for PRS (Freq 1) sensitivity factor</t>
    <phoneticPr fontId="13" type="noConversion"/>
  </si>
  <si>
    <t>Io for PRS (Freq 1) effect</t>
    <phoneticPr fontId="13" type="noConversion"/>
  </si>
  <si>
    <t>Io for PRS (Freq 2) sensitivity factor</t>
    <phoneticPr fontId="13" type="noConversion"/>
  </si>
  <si>
    <t>Io for PRS (Freq 2) effect</t>
    <phoneticPr fontId="13" type="noConversion"/>
  </si>
  <si>
    <t>Template is for 2 NR FR2 cells, UE Rx-Tx time difference dual positioning frequency layer, 2 time periods, 1 AoA in Rx peak and rough beam</t>
    <phoneticPr fontId="13" type="noConversion"/>
  </si>
  <si>
    <t>Adapted from 37.571-1 Test case 15.2.4</t>
    <phoneticPr fontId="2" type="noConversion"/>
  </si>
  <si>
    <t>15.2.4</t>
    <phoneticPr fontId="2" type="noConversion"/>
  </si>
  <si>
    <t>v16.13.0</t>
    <phoneticPr fontId="2" type="noConversion"/>
  </si>
  <si>
    <t>v16.14.0</t>
    <phoneticPr fontId="2" type="noConversion"/>
  </si>
  <si>
    <t>Ref: TS 38.133 v16.13.0 clause A.7.6.11.2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</si>
</sst>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.000_ "/>
    <numFmt numFmtId="182" formatCode="0.000_);[Red]\(0.000\)"/>
  </numFmts>
  <fonts count="27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sz val="10"/>
      <name val="宋体"/>
      <family val="3"/>
      <charset val="134"/>
    </font>
    <font>
      <vertAlign val="subscript"/>
      <sz val="10"/>
      <color theme="0" tint="-0.249977111117893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34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7" fillId="0" borderId="0" xfId="1" applyFont="1" applyAlignment="1"/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1" fillId="0" borderId="5" xfId="0" applyFont="1" applyFill="1" applyBorder="1"/>
    <xf numFmtId="0" fontId="4" fillId="0" borderId="0" xfId="0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4" fillId="0" borderId="5" xfId="0" applyFont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0" fontId="0" fillId="0" borderId="5" xfId="0" applyFont="1" applyFill="1" applyBorder="1"/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179" fontId="1" fillId="5" borderId="5" xfId="1" applyNumberFormat="1" applyFont="1" applyFill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2" fontId="17" fillId="5" borderId="5" xfId="1" applyNumberFormat="1" applyFont="1" applyFill="1" applyBorder="1" applyAlignment="1">
      <alignment horizontal="center"/>
    </xf>
    <xf numFmtId="2" fontId="17" fillId="5" borderId="0" xfId="1" applyNumberFormat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0" fontId="12" fillId="0" borderId="13" xfId="1" applyFont="1" applyBorder="1" applyAlignment="1"/>
    <xf numFmtId="2" fontId="18" fillId="0" borderId="5" xfId="1" applyNumberFormat="1" applyFont="1" applyFill="1" applyBorder="1" applyAlignment="1">
      <alignment horizontal="center"/>
    </xf>
    <xf numFmtId="178" fontId="17" fillId="0" borderId="5" xfId="1" applyNumberFormat="1" applyFont="1" applyFill="1" applyBorder="1" applyAlignment="1">
      <alignment horizontal="center"/>
    </xf>
    <xf numFmtId="178" fontId="17" fillId="0" borderId="8" xfId="1" applyNumberFormat="1" applyFont="1" applyFill="1" applyBorder="1" applyAlignment="1">
      <alignment horizontal="center"/>
    </xf>
    <xf numFmtId="2" fontId="19" fillId="2" borderId="5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19" fillId="0" borderId="5" xfId="1" applyFont="1" applyFill="1" applyBorder="1" applyAlignment="1"/>
    <xf numFmtId="176" fontId="0" fillId="0" borderId="7" xfId="0" applyNumberFormat="1" applyFont="1" applyFill="1" applyBorder="1" applyAlignment="1">
      <alignment horizontal="left"/>
    </xf>
    <xf numFmtId="178" fontId="0" fillId="6" borderId="0" xfId="0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1" fontId="9" fillId="0" borderId="0" xfId="1" applyNumberFormat="1" applyFont="1" applyFill="1" applyBorder="1" applyAlignment="1">
      <alignment horizontal="center"/>
    </xf>
    <xf numFmtId="179" fontId="1" fillId="0" borderId="0" xfId="1" quotePrefix="1" applyNumberFormat="1" applyFont="1" applyFill="1" applyBorder="1" applyAlignment="1">
      <alignment horizontal="center"/>
    </xf>
    <xf numFmtId="179" fontId="9" fillId="0" borderId="9" xfId="1" applyNumberFormat="1" applyFont="1" applyBorder="1" applyAlignment="1"/>
    <xf numFmtId="179" fontId="1" fillId="0" borderId="9" xfId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1" fillId="2" borderId="5" xfId="1" applyNumberFormat="1" applyFont="1" applyFill="1" applyBorder="1" applyAlignment="1">
      <alignment horizontal="center"/>
    </xf>
    <xf numFmtId="182" fontId="4" fillId="0" borderId="0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0" xfId="1" applyNumberFormat="1" applyFont="1" applyBorder="1" applyAlignment="1">
      <alignment horizontal="center"/>
    </xf>
    <xf numFmtId="182" fontId="4" fillId="0" borderId="6" xfId="1" applyNumberFormat="1" applyFont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5" xfId="1" applyNumberFormat="1" applyFont="1" applyFill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2" fontId="11" fillId="0" borderId="9" xfId="1" applyNumberFormat="1" applyFont="1" applyFill="1" applyBorder="1" applyAlignment="1">
      <alignment horizontal="center"/>
    </xf>
    <xf numFmtId="182" fontId="11" fillId="0" borderId="8" xfId="1" applyNumberFormat="1" applyFont="1" applyFill="1" applyBorder="1" applyAlignment="1">
      <alignment horizontal="center"/>
    </xf>
    <xf numFmtId="182" fontId="11" fillId="0" borderId="11" xfId="1" applyNumberFormat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179" fontId="1" fillId="0" borderId="6" xfId="1" quotePrefix="1" applyNumberFormat="1" applyFont="1" applyFill="1" applyBorder="1" applyAlignment="1">
      <alignment horizontal="center"/>
    </xf>
    <xf numFmtId="179" fontId="9" fillId="0" borderId="11" xfId="1" applyNumberFormat="1" applyFont="1" applyBorder="1" applyAlignment="1"/>
    <xf numFmtId="182" fontId="1" fillId="0" borderId="11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78" fontId="0" fillId="2" borderId="6" xfId="1" applyNumberFormat="1" applyFont="1" applyFill="1" applyBorder="1" applyAlignment="1">
      <alignment horizontal="center"/>
    </xf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2" fontId="19" fillId="5" borderId="7" xfId="1" applyNumberFormat="1" applyFont="1" applyFill="1" applyBorder="1" applyAlignment="1">
      <alignment horizontal="center"/>
    </xf>
    <xf numFmtId="0" fontId="19" fillId="0" borderId="5" xfId="0" applyFont="1" applyFill="1" applyBorder="1"/>
    <xf numFmtId="0" fontId="19" fillId="0" borderId="6" xfId="1" quotePrefix="1" applyFont="1" applyFill="1" applyBorder="1" applyAlignment="1">
      <alignment horizontal="center"/>
    </xf>
    <xf numFmtId="0" fontId="19" fillId="0" borderId="7" xfId="1" quotePrefix="1" applyFont="1" applyFill="1" applyBorder="1" applyAlignment="1">
      <alignment horizontal="center"/>
    </xf>
    <xf numFmtId="179" fontId="19" fillId="0" borderId="0" xfId="1" quotePrefix="1" applyNumberFormat="1" applyFont="1" applyFill="1" applyBorder="1" applyAlignment="1">
      <alignment horizontal="center"/>
    </xf>
    <xf numFmtId="179" fontId="19" fillId="0" borderId="6" xfId="1" quotePrefix="1" applyNumberFormat="1" applyFont="1" applyFill="1" applyBorder="1" applyAlignment="1">
      <alignment horizontal="center"/>
    </xf>
    <xf numFmtId="179" fontId="19" fillId="0" borderId="0" xfId="1" applyNumberFormat="1" applyFont="1" applyFill="1" applyBorder="1" applyAlignment="1">
      <alignment horizontal="center"/>
    </xf>
    <xf numFmtId="179" fontId="19" fillId="0" borderId="6" xfId="1" applyNumberFormat="1" applyFont="1" applyFill="1" applyBorder="1" applyAlignment="1">
      <alignment horizontal="center"/>
    </xf>
    <xf numFmtId="177" fontId="9" fillId="0" borderId="0" xfId="1" applyNumberFormat="1" applyFont="1" applyFill="1" applyBorder="1" applyAlignment="1">
      <alignment horizontal="center"/>
    </xf>
    <xf numFmtId="0" fontId="9" fillId="0" borderId="15" xfId="1" applyFont="1" applyBorder="1" applyAlignment="1"/>
    <xf numFmtId="0" fontId="0" fillId="0" borderId="15" xfId="0" applyBorder="1"/>
    <xf numFmtId="176" fontId="1" fillId="0" borderId="5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178" fontId="0" fillId="0" borderId="6" xfId="1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" fillId="0" borderId="7" xfId="1" applyFont="1" applyFill="1" applyBorder="1" applyAlignment="1">
      <alignment horizontal="left"/>
    </xf>
    <xf numFmtId="0" fontId="19" fillId="0" borderId="7" xfId="1" applyFont="1" applyFill="1" applyBorder="1" applyAlignment="1">
      <alignment horizontal="left"/>
    </xf>
    <xf numFmtId="2" fontId="19" fillId="0" borderId="0" xfId="1" applyNumberFormat="1" applyFont="1" applyFill="1" applyBorder="1" applyAlignment="1">
      <alignment horizontal="center"/>
    </xf>
    <xf numFmtId="182" fontId="1" fillId="0" borderId="0" xfId="1" applyNumberFormat="1" applyFont="1" applyBorder="1" applyAlignment="1">
      <alignment horizontal="center"/>
    </xf>
    <xf numFmtId="182" fontId="1" fillId="0" borderId="6" xfId="1" applyNumberFormat="1" applyFont="1" applyBorder="1" applyAlignment="1">
      <alignment horizontal="center"/>
    </xf>
    <xf numFmtId="176" fontId="0" fillId="2" borderId="5" xfId="0" applyNumberFormat="1" applyFont="1" applyFill="1" applyBorder="1" applyAlignment="1">
      <alignment horizontal="center"/>
    </xf>
    <xf numFmtId="176" fontId="0" fillId="2" borderId="6" xfId="0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2" fontId="19" fillId="5" borderId="0" xfId="1" applyNumberFormat="1" applyFont="1" applyFill="1" applyBorder="1" applyAlignment="1">
      <alignment horizontal="center"/>
    </xf>
    <xf numFmtId="178" fontId="19" fillId="0" borderId="0" xfId="1" applyNumberFormat="1" applyFont="1" applyFill="1" applyBorder="1" applyAlignment="1">
      <alignment horizontal="center"/>
    </xf>
    <xf numFmtId="178" fontId="19" fillId="0" borderId="5" xfId="1" applyNumberFormat="1" applyFont="1" applyFill="1" applyBorder="1" applyAlignment="1">
      <alignment horizontal="center"/>
    </xf>
    <xf numFmtId="180" fontId="9" fillId="0" borderId="0" xfId="1" applyNumberFormat="1" applyFont="1" applyFill="1" applyBorder="1" applyAlignment="1">
      <alignment horizontal="center"/>
    </xf>
    <xf numFmtId="180" fontId="9" fillId="0" borderId="6" xfId="1" applyNumberFormat="1" applyFont="1" applyFill="1" applyBorder="1" applyAlignment="1">
      <alignment horizontal="center"/>
    </xf>
    <xf numFmtId="0" fontId="0" fillId="0" borderId="9" xfId="0" applyFill="1" applyBorder="1"/>
    <xf numFmtId="178" fontId="19" fillId="0" borderId="8" xfId="1" applyNumberFormat="1" applyFont="1" applyFill="1" applyBorder="1" applyAlignment="1">
      <alignment horizontal="center"/>
    </xf>
    <xf numFmtId="178" fontId="9" fillId="0" borderId="9" xfId="1" applyNumberFormat="1" applyFont="1" applyFill="1" applyBorder="1" applyAlignment="1">
      <alignment horizontal="center"/>
    </xf>
    <xf numFmtId="2" fontId="19" fillId="2" borderId="0" xfId="1" applyNumberFormat="1" applyFont="1" applyFill="1" applyBorder="1" applyAlignment="1">
      <alignment horizontal="center"/>
    </xf>
    <xf numFmtId="2" fontId="19" fillId="7" borderId="0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2" fontId="18" fillId="0" borderId="0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176" fontId="0" fillId="2" borderId="0" xfId="0" applyNumberFormat="1" applyFont="1" applyFill="1" applyBorder="1" applyAlignment="1">
      <alignment horizontal="center"/>
    </xf>
    <xf numFmtId="176" fontId="17" fillId="0" borderId="0" xfId="1" applyNumberFormat="1" applyFont="1" applyFill="1" applyBorder="1" applyAlignment="1">
      <alignment horizontal="center"/>
    </xf>
    <xf numFmtId="2" fontId="17" fillId="0" borderId="0" xfId="1" applyNumberFormat="1" applyFont="1" applyFill="1" applyBorder="1" applyAlignment="1">
      <alignment horizontal="center"/>
    </xf>
    <xf numFmtId="177" fontId="9" fillId="0" borderId="5" xfId="1" applyNumberFormat="1" applyFont="1" applyFill="1" applyBorder="1" applyAlignment="1">
      <alignment horizontal="center"/>
    </xf>
    <xf numFmtId="177" fontId="9" fillId="0" borderId="6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2" fontId="9" fillId="5" borderId="5" xfId="1" applyNumberFormat="1" applyFont="1" applyFill="1" applyBorder="1" applyAlignment="1">
      <alignment horizontal="center"/>
    </xf>
    <xf numFmtId="181" fontId="9" fillId="0" borderId="6" xfId="1" applyNumberFormat="1" applyFont="1" applyFill="1" applyBorder="1" applyAlignment="1">
      <alignment horizontal="center"/>
    </xf>
    <xf numFmtId="179" fontId="19" fillId="0" borderId="5" xfId="1" applyNumberFormat="1" applyFont="1" applyFill="1" applyBorder="1" applyAlignment="1">
      <alignment horizontal="center"/>
    </xf>
    <xf numFmtId="179" fontId="1" fillId="0" borderId="8" xfId="1" applyNumberFormat="1" applyFont="1" applyFill="1" applyBorder="1" applyAlignment="1">
      <alignment horizontal="center"/>
    </xf>
    <xf numFmtId="179" fontId="1" fillId="0" borderId="5" xfId="1" quotePrefix="1" applyNumberFormat="1" applyFont="1" applyFill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180" fontId="9" fillId="0" borderId="5" xfId="1" applyNumberFormat="1" applyFont="1" applyFill="1" applyBorder="1" applyAlignment="1">
      <alignment horizontal="center"/>
    </xf>
    <xf numFmtId="178" fontId="9" fillId="0" borderId="8" xfId="1" applyNumberFormat="1" applyFont="1" applyFill="1" applyBorder="1" applyAlignment="1">
      <alignment horizontal="center"/>
    </xf>
    <xf numFmtId="178" fontId="9" fillId="0" borderId="11" xfId="1" applyNumberFormat="1" applyFont="1" applyFill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1" fillId="2" borderId="5" xfId="1" applyFont="1" applyFill="1" applyBorder="1" applyAlignment="1"/>
    <xf numFmtId="0" fontId="1" fillId="2" borderId="6" xfId="1" applyFont="1" applyFill="1" applyBorder="1" applyAlignment="1"/>
    <xf numFmtId="0" fontId="1" fillId="0" borderId="5" xfId="1" applyFont="1" applyFill="1" applyBorder="1" applyAlignment="1"/>
    <xf numFmtId="2" fontId="1" fillId="7" borderId="6" xfId="1" applyNumberFormat="1" applyFont="1" applyFill="1" applyBorder="1" applyAlignment="1">
      <alignment horizontal="center"/>
    </xf>
    <xf numFmtId="178" fontId="0" fillId="2" borderId="0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19" fillId="0" borderId="0" xfId="1" applyFont="1" applyFill="1" applyBorder="1" applyAlignment="1"/>
    <xf numFmtId="2" fontId="19" fillId="7" borderId="5" xfId="1" applyNumberFormat="1" applyFont="1" applyFill="1" applyBorder="1" applyAlignment="1">
      <alignment horizontal="center"/>
    </xf>
    <xf numFmtId="178" fontId="19" fillId="7" borderId="0" xfId="1" applyNumberFormat="1" applyFont="1" applyFill="1" applyBorder="1" applyAlignment="1">
      <alignment horizontal="center"/>
    </xf>
    <xf numFmtId="178" fontId="0" fillId="6" borderId="6" xfId="0" applyNumberFormat="1" applyFont="1" applyFill="1" applyBorder="1" applyAlignment="1">
      <alignment horizontal="center"/>
    </xf>
    <xf numFmtId="0" fontId="0" fillId="0" borderId="8" xfId="0" applyFont="1" applyFill="1" applyBorder="1"/>
    <xf numFmtId="178" fontId="9" fillId="0" borderId="11" xfId="1" applyNumberFormat="1" applyFont="1" applyBorder="1" applyAlignment="1">
      <alignment horizontal="center"/>
    </xf>
    <xf numFmtId="178" fontId="9" fillId="0" borderId="8" xfId="1" applyNumberFormat="1" applyFont="1" applyBorder="1" applyAlignment="1">
      <alignment horizontal="center"/>
    </xf>
    <xf numFmtId="178" fontId="9" fillId="0" borderId="9" xfId="1" applyNumberFormat="1" applyFont="1" applyBorder="1" applyAlignment="1">
      <alignment horizontal="center"/>
    </xf>
    <xf numFmtId="2" fontId="17" fillId="0" borderId="8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7" fillId="0" borderId="9" xfId="1" applyNumberFormat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4" fillId="2" borderId="5" xfId="1" applyFont="1" applyFill="1" applyBorder="1" applyAlignment="1"/>
    <xf numFmtId="0" fontId="1" fillId="2" borderId="5" xfId="0" applyFont="1" applyFill="1" applyBorder="1"/>
    <xf numFmtId="0" fontId="4" fillId="2" borderId="5" xfId="0" applyFont="1" applyFill="1" applyBorder="1"/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9" fillId="0" borderId="8" xfId="1" applyFont="1" applyBorder="1" applyAlignment="1"/>
    <xf numFmtId="0" fontId="9" fillId="0" borderId="1" xfId="1" applyFont="1" applyFill="1" applyBorder="1" applyAlignment="1">
      <alignment horizontal="center"/>
    </xf>
    <xf numFmtId="0" fontId="9" fillId="0" borderId="2" xfId="1" applyFont="1" applyFill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176" fontId="9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8" fontId="1" fillId="0" borderId="9" xfId="1" applyNumberFormat="1" applyFont="1" applyFill="1" applyBorder="1" applyAlignment="1">
      <alignment horizontal="center"/>
    </xf>
    <xf numFmtId="0" fontId="1" fillId="0" borderId="1" xfId="1" applyFont="1" applyBorder="1" applyAlignment="1"/>
    <xf numFmtId="0" fontId="1" fillId="0" borderId="2" xfId="1" applyFont="1" applyBorder="1" applyAlignment="1"/>
  </cellXfs>
  <cellStyles count="2">
    <cellStyle name="常规" xfId="0" builtinId="0"/>
    <cellStyle name="常规 2" xfId="1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F23" sqref="F23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4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25</v>
      </c>
      <c r="B3" s="242" t="s">
        <v>176</v>
      </c>
    </row>
    <row r="4" spans="1:8" x14ac:dyDescent="0.2">
      <c r="A4" s="3"/>
      <c r="B4" t="s">
        <v>177</v>
      </c>
      <c r="F4"/>
      <c r="H4"/>
    </row>
    <row r="5" spans="1:8" x14ac:dyDescent="0.2">
      <c r="A5" s="3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5">
        <v>38.133000000000003</v>
      </c>
      <c r="E11" s="5" t="s">
        <v>115</v>
      </c>
      <c r="F11" s="3" t="s">
        <v>15</v>
      </c>
      <c r="H11"/>
    </row>
    <row r="12" spans="1:8" x14ac:dyDescent="0.2">
      <c r="A12" s="3" t="s">
        <v>13</v>
      </c>
      <c r="B12" t="s">
        <v>116</v>
      </c>
      <c r="C12" t="s">
        <v>178</v>
      </c>
      <c r="D12" s="100" t="s">
        <v>179</v>
      </c>
      <c r="E12" s="100" t="s">
        <v>180</v>
      </c>
      <c r="F12" t="s">
        <v>114</v>
      </c>
      <c r="H12"/>
    </row>
    <row r="13" spans="1:8" x14ac:dyDescent="0.2">
      <c r="D13" s="100"/>
      <c r="E13" s="100"/>
      <c r="F13"/>
      <c r="H13"/>
    </row>
    <row r="14" spans="1:8" x14ac:dyDescent="0.2">
      <c r="D14" s="100"/>
      <c r="E14" s="100"/>
      <c r="F14"/>
      <c r="H14"/>
    </row>
    <row r="15" spans="1:8" x14ac:dyDescent="0.2">
      <c r="D15" s="100"/>
      <c r="E15" s="100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3"/>
  <sheetViews>
    <sheetView tabSelected="1" topLeftCell="A4" zoomScaleNormal="100" workbookViewId="0">
      <selection activeCell="P99" sqref="P99"/>
    </sheetView>
  </sheetViews>
  <sheetFormatPr defaultColWidth="10.7109375" defaultRowHeight="12.75" x14ac:dyDescent="0.2"/>
  <cols>
    <col min="1" max="1" width="71.85546875" style="6" customWidth="1"/>
    <col min="2" max="2" width="13.42578125" style="6" customWidth="1"/>
    <col min="3" max="5" width="9.5703125" style="6" customWidth="1"/>
    <col min="6" max="15" width="8.5703125" style="6" customWidth="1"/>
    <col min="16" max="16" width="68.7109375" style="6" customWidth="1"/>
    <col min="17" max="16384" width="10.7109375" style="6"/>
  </cols>
  <sheetData>
    <row r="1" spans="1:16" ht="13.5" thickBot="1" x14ac:dyDescent="0.25">
      <c r="L1" s="7"/>
      <c r="M1" s="7"/>
      <c r="N1" s="7"/>
      <c r="O1" s="7"/>
      <c r="P1" s="7"/>
    </row>
    <row r="2" spans="1:16" ht="13.5" thickBot="1" x14ac:dyDescent="0.25">
      <c r="A2" s="8" t="s">
        <v>9</v>
      </c>
      <c r="B2" s="9"/>
      <c r="C2" s="314" t="s">
        <v>59</v>
      </c>
      <c r="D2" s="315"/>
      <c r="E2" s="315"/>
      <c r="F2" s="315"/>
      <c r="G2" s="315"/>
      <c r="H2" s="315"/>
      <c r="I2" s="315"/>
      <c r="J2" s="315"/>
      <c r="K2" s="316"/>
      <c r="L2" s="180"/>
      <c r="M2" s="180"/>
      <c r="N2" s="180"/>
      <c r="O2" s="180"/>
      <c r="P2" s="12" t="s">
        <v>0</v>
      </c>
    </row>
    <row r="3" spans="1:16" x14ac:dyDescent="0.2">
      <c r="A3" s="28"/>
      <c r="B3" s="54"/>
      <c r="C3" s="102"/>
      <c r="D3" s="317" t="s">
        <v>165</v>
      </c>
      <c r="E3" s="318"/>
      <c r="F3" s="317" t="s">
        <v>166</v>
      </c>
      <c r="G3" s="318"/>
      <c r="H3" s="317" t="s">
        <v>167</v>
      </c>
      <c r="I3" s="318"/>
      <c r="J3" s="317" t="s">
        <v>168</v>
      </c>
      <c r="K3" s="318"/>
      <c r="L3" s="85"/>
      <c r="M3" s="327"/>
      <c r="N3" s="327"/>
      <c r="O3" s="282"/>
      <c r="P3" s="88"/>
    </row>
    <row r="4" spans="1:16" x14ac:dyDescent="0.2">
      <c r="A4" s="28"/>
      <c r="B4" s="14" t="s">
        <v>1</v>
      </c>
      <c r="C4" s="220"/>
      <c r="D4" s="190" t="s">
        <v>34</v>
      </c>
      <c r="E4" s="190" t="s">
        <v>35</v>
      </c>
      <c r="F4" s="103" t="s">
        <v>34</v>
      </c>
      <c r="G4" s="104" t="s">
        <v>35</v>
      </c>
      <c r="H4" s="262" t="s">
        <v>34</v>
      </c>
      <c r="I4" s="263" t="s">
        <v>35</v>
      </c>
      <c r="J4" s="262" t="s">
        <v>34</v>
      </c>
      <c r="K4" s="267" t="s">
        <v>35</v>
      </c>
      <c r="L4" s="15"/>
      <c r="M4" s="16"/>
      <c r="N4" s="16"/>
      <c r="O4" s="112"/>
      <c r="P4" s="88"/>
    </row>
    <row r="5" spans="1:16" x14ac:dyDescent="0.2">
      <c r="A5" s="81" t="s">
        <v>117</v>
      </c>
      <c r="B5" s="82" t="s">
        <v>28</v>
      </c>
      <c r="C5" s="177">
        <v>120</v>
      </c>
      <c r="D5" s="192"/>
      <c r="E5" s="102"/>
      <c r="F5" s="17"/>
      <c r="G5" s="161"/>
      <c r="H5" s="166"/>
      <c r="I5" s="107"/>
      <c r="J5" s="161"/>
      <c r="K5" s="161"/>
      <c r="L5" s="117"/>
      <c r="M5" s="65"/>
      <c r="N5" s="65"/>
      <c r="O5" s="118"/>
      <c r="P5" s="21" t="s">
        <v>169</v>
      </c>
    </row>
    <row r="6" spans="1:16" x14ac:dyDescent="0.2">
      <c r="A6" s="81" t="s">
        <v>92</v>
      </c>
      <c r="B6" s="82"/>
      <c r="C6" s="177">
        <v>240</v>
      </c>
      <c r="D6" s="192"/>
      <c r="E6" s="102"/>
      <c r="F6" s="17"/>
      <c r="G6" s="161"/>
      <c r="H6" s="166"/>
      <c r="I6" s="107"/>
      <c r="J6" s="161"/>
      <c r="K6" s="161"/>
      <c r="L6" s="117"/>
      <c r="M6" s="65"/>
      <c r="N6" s="65"/>
      <c r="O6" s="118"/>
      <c r="P6" s="21" t="s">
        <v>93</v>
      </c>
    </row>
    <row r="7" spans="1:16" x14ac:dyDescent="0.2">
      <c r="A7" s="13" t="s">
        <v>43</v>
      </c>
      <c r="B7" s="83" t="s">
        <v>44</v>
      </c>
      <c r="C7" s="177">
        <v>120</v>
      </c>
      <c r="D7" s="192"/>
      <c r="E7" s="102"/>
      <c r="F7" s="161"/>
      <c r="G7" s="161"/>
      <c r="H7" s="166"/>
      <c r="I7" s="107"/>
      <c r="J7" s="161"/>
      <c r="K7" s="161"/>
      <c r="L7" s="117"/>
      <c r="M7" s="65"/>
      <c r="N7" s="65"/>
      <c r="O7" s="118"/>
      <c r="P7" s="21" t="s">
        <v>169</v>
      </c>
    </row>
    <row r="8" spans="1:16" x14ac:dyDescent="0.2">
      <c r="A8" s="81" t="s">
        <v>29</v>
      </c>
      <c r="B8" s="83" t="s">
        <v>30</v>
      </c>
      <c r="C8" s="95">
        <v>100</v>
      </c>
      <c r="D8" s="192"/>
      <c r="E8" s="102"/>
      <c r="F8" s="161"/>
      <c r="G8" s="161"/>
      <c r="H8" s="166"/>
      <c r="I8" s="107"/>
      <c r="J8" s="24"/>
      <c r="K8" s="24"/>
      <c r="L8" s="117"/>
      <c r="M8" s="65"/>
      <c r="N8" s="65"/>
      <c r="O8" s="118"/>
      <c r="P8" s="21" t="s">
        <v>169</v>
      </c>
    </row>
    <row r="9" spans="1:16" x14ac:dyDescent="0.2">
      <c r="A9" s="18" t="s">
        <v>77</v>
      </c>
      <c r="B9" s="83"/>
      <c r="C9" s="177">
        <v>66</v>
      </c>
      <c r="D9" s="192"/>
      <c r="E9" s="102"/>
      <c r="F9" s="161"/>
      <c r="G9" s="161"/>
      <c r="H9" s="166"/>
      <c r="I9" s="107"/>
      <c r="J9" s="24"/>
      <c r="K9" s="24"/>
      <c r="L9" s="117"/>
      <c r="M9" s="65"/>
      <c r="N9" s="65"/>
      <c r="O9" s="118"/>
      <c r="P9" s="21" t="s">
        <v>170</v>
      </c>
    </row>
    <row r="10" spans="1:16" x14ac:dyDescent="0.2">
      <c r="A10" s="18" t="s">
        <v>78</v>
      </c>
      <c r="B10" s="83" t="s">
        <v>79</v>
      </c>
      <c r="C10" s="76"/>
      <c r="D10" s="130">
        <v>-98</v>
      </c>
      <c r="E10" s="130">
        <v>-98</v>
      </c>
      <c r="F10" s="166"/>
      <c r="G10" s="161"/>
      <c r="H10" s="276">
        <v>-98</v>
      </c>
      <c r="I10" s="217">
        <v>-98</v>
      </c>
      <c r="J10" s="24"/>
      <c r="K10" s="24"/>
      <c r="L10" s="117"/>
      <c r="M10" s="65"/>
      <c r="N10" s="65"/>
      <c r="O10" s="118"/>
      <c r="P10" s="21" t="s">
        <v>171</v>
      </c>
    </row>
    <row r="11" spans="1:16" s="7" customFormat="1" ht="13.5" thickBot="1" x14ac:dyDescent="0.25">
      <c r="A11" s="13" t="s">
        <v>109</v>
      </c>
      <c r="B11" s="19" t="s">
        <v>80</v>
      </c>
      <c r="C11" s="76"/>
      <c r="D11" s="192"/>
      <c r="E11" s="102"/>
      <c r="F11" s="176">
        <v>-99</v>
      </c>
      <c r="G11" s="147">
        <v>-2</v>
      </c>
      <c r="H11" s="41"/>
      <c r="I11" s="94"/>
      <c r="J11" s="176">
        <v>-99</v>
      </c>
      <c r="K11" s="147">
        <v>-10</v>
      </c>
      <c r="L11" s="286"/>
      <c r="M11" s="20"/>
      <c r="N11" s="20"/>
      <c r="O11" s="53"/>
      <c r="P11" s="21" t="s">
        <v>171</v>
      </c>
    </row>
    <row r="12" spans="1:16" s="7" customFormat="1" ht="13.5" thickBot="1" x14ac:dyDescent="0.25">
      <c r="A12" s="18" t="s">
        <v>45</v>
      </c>
      <c r="B12" s="19"/>
      <c r="C12" s="76"/>
      <c r="D12" s="319">
        <v>0</v>
      </c>
      <c r="E12" s="320"/>
      <c r="F12" s="320"/>
      <c r="G12" s="321"/>
      <c r="H12" s="319">
        <v>0</v>
      </c>
      <c r="I12" s="320"/>
      <c r="J12" s="320"/>
      <c r="K12" s="320"/>
      <c r="L12" s="286"/>
      <c r="M12" s="20"/>
      <c r="N12" s="20"/>
      <c r="O12" s="53"/>
      <c r="P12" s="21" t="s">
        <v>171</v>
      </c>
    </row>
    <row r="13" spans="1:16" s="7" customFormat="1" ht="14.25" customHeight="1" thickBot="1" x14ac:dyDescent="0.25">
      <c r="A13" s="18" t="s">
        <v>46</v>
      </c>
      <c r="B13" s="19"/>
      <c r="C13" s="76"/>
      <c r="D13" s="319">
        <v>1</v>
      </c>
      <c r="E13" s="320"/>
      <c r="F13" s="320"/>
      <c r="G13" s="321"/>
      <c r="H13" s="319">
        <v>1</v>
      </c>
      <c r="I13" s="320"/>
      <c r="J13" s="320"/>
      <c r="K13" s="320"/>
      <c r="L13" s="286"/>
      <c r="M13" s="20"/>
      <c r="N13" s="20"/>
      <c r="O13" s="53"/>
      <c r="P13" s="21" t="s">
        <v>171</v>
      </c>
    </row>
    <row r="14" spans="1:16" s="7" customFormat="1" x14ac:dyDescent="0.2">
      <c r="A14" s="18" t="s">
        <v>47</v>
      </c>
      <c r="B14" s="19" t="s">
        <v>53</v>
      </c>
      <c r="C14" s="95">
        <v>-1</v>
      </c>
      <c r="D14" s="192"/>
      <c r="E14" s="102"/>
      <c r="F14" s="17"/>
      <c r="G14" s="17"/>
      <c r="H14" s="84"/>
      <c r="I14" s="19"/>
      <c r="J14" s="137"/>
      <c r="K14" s="326"/>
      <c r="L14" s="286"/>
      <c r="M14" s="20"/>
      <c r="N14" s="20"/>
      <c r="O14" s="53"/>
      <c r="P14" s="21" t="s">
        <v>56</v>
      </c>
    </row>
    <row r="15" spans="1:16" s="7" customFormat="1" x14ac:dyDescent="0.2">
      <c r="A15" s="18" t="s">
        <v>54</v>
      </c>
      <c r="B15" s="19"/>
      <c r="C15" s="177">
        <v>66</v>
      </c>
      <c r="D15" s="192"/>
      <c r="E15" s="102"/>
      <c r="F15" s="17"/>
      <c r="G15" s="17"/>
      <c r="H15" s="84"/>
      <c r="I15" s="19"/>
      <c r="J15" s="137"/>
      <c r="K15" s="326"/>
      <c r="L15" s="286"/>
      <c r="M15" s="20"/>
      <c r="N15" s="20"/>
      <c r="O15" s="53"/>
      <c r="P15" s="21" t="s">
        <v>57</v>
      </c>
    </row>
    <row r="16" spans="1:16" s="7" customFormat="1" x14ac:dyDescent="0.2">
      <c r="A16" s="18" t="s">
        <v>48</v>
      </c>
      <c r="B16" s="19" t="s">
        <v>55</v>
      </c>
      <c r="C16" s="177">
        <v>120</v>
      </c>
      <c r="D16" s="192"/>
      <c r="E16" s="102"/>
      <c r="F16" s="17"/>
      <c r="G16" s="17"/>
      <c r="H16" s="84"/>
      <c r="I16" s="19"/>
      <c r="J16" s="137"/>
      <c r="K16" s="326"/>
      <c r="L16" s="286"/>
      <c r="M16" s="20"/>
      <c r="N16" s="20"/>
      <c r="O16" s="53"/>
      <c r="P16" s="21" t="s">
        <v>58</v>
      </c>
    </row>
    <row r="17" spans="1:16" s="7" customFormat="1" x14ac:dyDescent="0.2">
      <c r="A17" s="18" t="s">
        <v>49</v>
      </c>
      <c r="B17" s="19" t="s">
        <v>71</v>
      </c>
      <c r="C17" s="95">
        <v>-81.7</v>
      </c>
      <c r="D17" s="192"/>
      <c r="E17" s="102"/>
      <c r="F17" s="17"/>
      <c r="G17" s="17"/>
      <c r="H17" s="84"/>
      <c r="I17" s="19"/>
      <c r="J17" s="137"/>
      <c r="K17" s="326"/>
      <c r="L17" s="286"/>
      <c r="M17" s="20"/>
      <c r="N17" s="20"/>
      <c r="O17" s="53"/>
      <c r="P17" s="243" t="s">
        <v>118</v>
      </c>
    </row>
    <row r="18" spans="1:16" s="7" customFormat="1" x14ac:dyDescent="0.2">
      <c r="A18" s="226" t="s">
        <v>94</v>
      </c>
      <c r="B18" s="227" t="s">
        <v>71</v>
      </c>
      <c r="C18" s="228">
        <v>-68.900000000000006</v>
      </c>
      <c r="D18" s="192"/>
      <c r="E18" s="102"/>
      <c r="F18" s="17"/>
      <c r="G18" s="17"/>
      <c r="H18" s="84"/>
      <c r="I18" s="19"/>
      <c r="J18" s="137"/>
      <c r="K18" s="326"/>
      <c r="L18" s="286"/>
      <c r="M18" s="20"/>
      <c r="N18" s="20"/>
      <c r="O18" s="53"/>
      <c r="P18" s="244" t="s">
        <v>119</v>
      </c>
    </row>
    <row r="19" spans="1:16" s="7" customFormat="1" x14ac:dyDescent="0.2">
      <c r="A19" s="18" t="s">
        <v>50</v>
      </c>
      <c r="B19" s="19" t="s">
        <v>72</v>
      </c>
      <c r="C19" s="95">
        <v>7</v>
      </c>
      <c r="D19" s="192"/>
      <c r="E19" s="102"/>
      <c r="F19" s="17"/>
      <c r="G19" s="17"/>
      <c r="H19" s="84"/>
      <c r="I19" s="19"/>
      <c r="J19" s="137"/>
      <c r="K19" s="326"/>
      <c r="L19" s="286"/>
      <c r="M19" s="20"/>
      <c r="N19" s="20"/>
      <c r="O19" s="53"/>
      <c r="P19" s="62" t="s">
        <v>120</v>
      </c>
    </row>
    <row r="20" spans="1:16" s="7" customFormat="1" ht="12" customHeight="1" x14ac:dyDescent="0.2">
      <c r="A20" s="226" t="s">
        <v>51</v>
      </c>
      <c r="B20" s="227" t="s">
        <v>73</v>
      </c>
      <c r="C20" s="228">
        <v>7</v>
      </c>
      <c r="D20" s="192"/>
      <c r="E20" s="102"/>
      <c r="F20" s="17"/>
      <c r="G20" s="17"/>
      <c r="H20" s="84"/>
      <c r="I20" s="19"/>
      <c r="J20" s="137"/>
      <c r="K20" s="326"/>
      <c r="L20" s="286"/>
      <c r="M20" s="20"/>
      <c r="N20" s="20"/>
      <c r="O20" s="53"/>
      <c r="P20" s="244" t="s">
        <v>121</v>
      </c>
    </row>
    <row r="21" spans="1:16" s="7" customFormat="1" ht="15.75" x14ac:dyDescent="0.3">
      <c r="A21" s="18" t="s">
        <v>52</v>
      </c>
      <c r="B21" s="19" t="s">
        <v>72</v>
      </c>
      <c r="C21" s="95">
        <v>1</v>
      </c>
      <c r="D21" s="192"/>
      <c r="E21" s="102"/>
      <c r="F21" s="17"/>
      <c r="G21" s="17"/>
      <c r="H21" s="84"/>
      <c r="I21" s="19"/>
      <c r="J21" s="137"/>
      <c r="K21" s="326"/>
      <c r="L21" s="286"/>
      <c r="M21" s="20"/>
      <c r="N21" s="20"/>
      <c r="O21" s="53"/>
      <c r="P21" s="243" t="s">
        <v>122</v>
      </c>
    </row>
    <row r="22" spans="1:16" s="7" customFormat="1" ht="15.75" x14ac:dyDescent="0.3">
      <c r="A22" s="226" t="s">
        <v>91</v>
      </c>
      <c r="B22" s="227" t="s">
        <v>74</v>
      </c>
      <c r="C22" s="228">
        <v>1</v>
      </c>
      <c r="D22" s="192"/>
      <c r="E22" s="102"/>
      <c r="F22" s="17"/>
      <c r="G22" s="17"/>
      <c r="H22" s="84"/>
      <c r="I22" s="19"/>
      <c r="J22" s="137"/>
      <c r="K22" s="326"/>
      <c r="L22" s="286"/>
      <c r="M22" s="20"/>
      <c r="N22" s="20"/>
      <c r="O22" s="53"/>
      <c r="P22" s="244" t="s">
        <v>123</v>
      </c>
    </row>
    <row r="23" spans="1:16" s="7" customFormat="1" x14ac:dyDescent="0.2">
      <c r="A23" s="13" t="s">
        <v>107</v>
      </c>
      <c r="B23" s="19" t="s">
        <v>74</v>
      </c>
      <c r="C23" s="95">
        <v>-10</v>
      </c>
      <c r="D23" s="192"/>
      <c r="E23" s="102"/>
      <c r="F23" s="17"/>
      <c r="G23" s="17"/>
      <c r="H23" s="84"/>
      <c r="I23" s="19"/>
      <c r="J23" s="137"/>
      <c r="K23" s="326"/>
      <c r="L23" s="286"/>
      <c r="M23" s="20"/>
      <c r="N23" s="20"/>
      <c r="O23" s="53"/>
      <c r="P23" s="21" t="s">
        <v>124</v>
      </c>
    </row>
    <row r="24" spans="1:16" s="7" customFormat="1" x14ac:dyDescent="0.2">
      <c r="A24" s="13" t="s">
        <v>108</v>
      </c>
      <c r="B24" s="19" t="s">
        <v>73</v>
      </c>
      <c r="C24" s="95">
        <v>20</v>
      </c>
      <c r="D24" s="192"/>
      <c r="E24" s="102"/>
      <c r="F24" s="17"/>
      <c r="G24" s="17"/>
      <c r="H24" s="84"/>
      <c r="I24" s="19"/>
      <c r="J24" s="137"/>
      <c r="K24" s="326"/>
      <c r="L24" s="286"/>
      <c r="M24" s="20"/>
      <c r="N24" s="20"/>
      <c r="O24" s="53"/>
      <c r="P24" s="21" t="s">
        <v>125</v>
      </c>
    </row>
    <row r="25" spans="1:16" ht="13.5" thickBot="1" x14ac:dyDescent="0.25">
      <c r="A25" s="96" t="s">
        <v>181</v>
      </c>
      <c r="B25" s="97"/>
      <c r="C25" s="178"/>
      <c r="D25" s="218"/>
      <c r="E25" s="219"/>
      <c r="F25" s="131"/>
      <c r="G25" s="131"/>
      <c r="H25" s="194"/>
      <c r="I25" s="74"/>
      <c r="J25" s="131"/>
      <c r="K25" s="131"/>
      <c r="L25" s="328"/>
      <c r="M25" s="72"/>
      <c r="N25" s="72"/>
      <c r="O25" s="64"/>
      <c r="P25" s="48"/>
    </row>
    <row r="26" spans="1:16" x14ac:dyDescent="0.2">
      <c r="B26" s="20"/>
      <c r="C26" s="20"/>
      <c r="D26" s="20"/>
      <c r="E26" s="20"/>
      <c r="F26" s="17"/>
      <c r="G26" s="17"/>
      <c r="H26" s="17"/>
      <c r="I26" s="17"/>
      <c r="J26" s="17"/>
      <c r="K26" s="17"/>
      <c r="L26" s="7"/>
      <c r="M26" s="7"/>
      <c r="N26" s="7"/>
      <c r="O26" s="7"/>
      <c r="P26" s="55"/>
    </row>
    <row r="27" spans="1:16" ht="13.5" thickBot="1" x14ac:dyDescent="0.25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6" ht="13.5" thickBot="1" x14ac:dyDescent="0.25">
      <c r="A28" s="8" t="s">
        <v>18</v>
      </c>
      <c r="B28" s="26"/>
      <c r="C28" s="314" t="s">
        <v>33</v>
      </c>
      <c r="D28" s="315"/>
      <c r="E28" s="315"/>
      <c r="F28" s="315"/>
      <c r="G28" s="315"/>
      <c r="H28" s="315"/>
      <c r="I28" s="315"/>
      <c r="J28" s="315"/>
      <c r="K28" s="316"/>
      <c r="L28" s="148"/>
      <c r="M28" s="148"/>
      <c r="N28" s="148"/>
      <c r="O28" s="148"/>
      <c r="P28" s="145"/>
    </row>
    <row r="29" spans="1:16" x14ac:dyDescent="0.2">
      <c r="A29" s="28"/>
      <c r="B29" s="19"/>
      <c r="C29" s="89"/>
      <c r="D29" s="317" t="s">
        <v>165</v>
      </c>
      <c r="E29" s="318"/>
      <c r="F29" s="317" t="s">
        <v>166</v>
      </c>
      <c r="G29" s="318"/>
      <c r="H29" s="317" t="s">
        <v>167</v>
      </c>
      <c r="I29" s="318"/>
      <c r="J29" s="317" t="s">
        <v>168</v>
      </c>
      <c r="K29" s="318"/>
      <c r="L29" s="329"/>
      <c r="M29" s="27"/>
      <c r="N29" s="27"/>
      <c r="O29" s="330"/>
      <c r="P29" s="12" t="s">
        <v>0</v>
      </c>
    </row>
    <row r="30" spans="1:16" x14ac:dyDescent="0.2">
      <c r="A30" s="28"/>
      <c r="B30" s="19"/>
      <c r="C30" s="19"/>
      <c r="D30" s="189" t="s">
        <v>34</v>
      </c>
      <c r="E30" s="190" t="s">
        <v>35</v>
      </c>
      <c r="F30" s="103" t="s">
        <v>34</v>
      </c>
      <c r="G30" s="104" t="s">
        <v>35</v>
      </c>
      <c r="H30" s="262" t="s">
        <v>34</v>
      </c>
      <c r="I30" s="264" t="s">
        <v>35</v>
      </c>
      <c r="J30" s="263" t="s">
        <v>34</v>
      </c>
      <c r="K30" s="104" t="s">
        <v>35</v>
      </c>
      <c r="L30" s="286"/>
      <c r="M30" s="20"/>
      <c r="N30" s="20"/>
      <c r="O30" s="53"/>
      <c r="P30" s="88"/>
    </row>
    <row r="31" spans="1:16" x14ac:dyDescent="0.2">
      <c r="A31" s="32" t="s">
        <v>95</v>
      </c>
      <c r="B31" s="53" t="s">
        <v>104</v>
      </c>
      <c r="C31" s="53"/>
      <c r="D31" s="108">
        <f>10^9*10^(D10/10)*($C5/15)</f>
        <v>1.2679145539688879</v>
      </c>
      <c r="E31" s="66">
        <f>10^9*10^(E10/10)*($C5/15)</f>
        <v>1.2679145539688879</v>
      </c>
      <c r="F31" s="108">
        <f>10^9*10^((D10+F11)/10)*($C5/15)</f>
        <v>1.5962098519750977E-10</v>
      </c>
      <c r="G31" s="66">
        <f>10^9*10^((E10+G11)/10)*($C5/15)</f>
        <v>0.8</v>
      </c>
      <c r="H31" s="108">
        <f>10^9*10^(H10/10)*($C5/15)</f>
        <v>1.2679145539688879</v>
      </c>
      <c r="I31" s="101">
        <f>10^9*10^(I10/10)*($C5/15)</f>
        <v>1.2679145539688879</v>
      </c>
      <c r="J31" s="66">
        <f>10^9*10^((H10+J11)/10)*($C5/15)</f>
        <v>1.5962098519750977E-10</v>
      </c>
      <c r="K31" s="66">
        <f>10^9*10^((I10+K11)/10)*($C5/15)</f>
        <v>0.12679145539688866</v>
      </c>
      <c r="L31" s="331"/>
      <c r="M31" s="29"/>
      <c r="N31" s="29"/>
      <c r="O31" s="332"/>
      <c r="P31" s="49" t="s">
        <v>36</v>
      </c>
    </row>
    <row r="32" spans="1:16" x14ac:dyDescent="0.2">
      <c r="A32" s="111" t="s">
        <v>112</v>
      </c>
      <c r="B32" s="19" t="s">
        <v>2</v>
      </c>
      <c r="C32" s="20"/>
      <c r="D32" s="239"/>
      <c r="E32" s="101"/>
      <c r="F32" s="185">
        <f>10*LOG10(F31/(D31))</f>
        <v>-99</v>
      </c>
      <c r="G32" s="22">
        <f>10*LOG10(G31/(E31))</f>
        <v>-1.9999999999999902</v>
      </c>
      <c r="H32" s="41"/>
      <c r="I32" s="94"/>
      <c r="J32" s="245">
        <f>10*LOG10(J31/(H31))</f>
        <v>-99</v>
      </c>
      <c r="K32" s="22">
        <f>10*LOG10(K31/(I31))</f>
        <v>-10.000000000000004</v>
      </c>
      <c r="L32" s="18"/>
      <c r="M32" s="7"/>
      <c r="N32" s="7"/>
      <c r="O32" s="54"/>
      <c r="P32" s="47"/>
    </row>
    <row r="33" spans="1:19" x14ac:dyDescent="0.2">
      <c r="A33" s="32" t="s">
        <v>70</v>
      </c>
      <c r="B33" s="53" t="s">
        <v>104</v>
      </c>
      <c r="C33" s="53"/>
      <c r="D33" s="215">
        <f>10^9*($C5/$C16)*10^((IF($D12=0,$C17+IF($D13=0,0,$C19)+$C21,$C18+IF($D13=0,0,$C20)+$C22)-$C14)/10)/($C15*12)</f>
        <v>6.7807044996243931E-2</v>
      </c>
      <c r="E33" s="196">
        <f>10^9*($C5/$C16)*10^((IF($D12=0,$C17+IF($D13=0,0,$C19)+$C21,$C18+IF($D13=0,0,$C20)+$C22)-$C14)/10)/($C15*12)</f>
        <v>6.7807044996243931E-2</v>
      </c>
      <c r="F33" s="108"/>
      <c r="G33" s="66"/>
      <c r="H33" s="215">
        <f>10^9*($C5/$C16)*10^((IF($H12=0,$C17+IF($H13=0,0,$C19)+$C21,$C18+IF($H13=0,0,$C20)+$C22)-$C14)/10)/($C15*12)</f>
        <v>6.7807044996243931E-2</v>
      </c>
      <c r="I33" s="277">
        <f>10^9*($C5/$C16)*10^((IF($H12=0,$C17+IF($H13=0,0,$C19)+$C21,$C18+IF($H13=0,0,$C20)+$C22)-$C14)/10)/($C15*12)</f>
        <v>6.7807044996243931E-2</v>
      </c>
      <c r="J33" s="270"/>
      <c r="K33" s="66"/>
      <c r="L33" s="331"/>
      <c r="M33" s="29"/>
      <c r="N33" s="29"/>
      <c r="O33" s="332"/>
      <c r="P33" s="49" t="s">
        <v>63</v>
      </c>
    </row>
    <row r="34" spans="1:19" x14ac:dyDescent="0.2">
      <c r="A34" s="30" t="s">
        <v>113</v>
      </c>
      <c r="B34" s="19" t="s">
        <v>2</v>
      </c>
      <c r="C34" s="19"/>
      <c r="D34" s="84"/>
      <c r="E34" s="17"/>
      <c r="F34" s="185">
        <f>10*LOG10(F31/(D31+D33))</f>
        <v>-99.226259616920458</v>
      </c>
      <c r="G34" s="22">
        <f>10*LOG10(G31/(E31+E33))</f>
        <v>-2.2262596169204434</v>
      </c>
      <c r="H34" s="41"/>
      <c r="I34" s="94"/>
      <c r="J34" s="245">
        <f>10*LOG10(J31/(H31+H33))</f>
        <v>-99.226259616920458</v>
      </c>
      <c r="K34" s="22">
        <f>10*LOG10(K31/(I31+I33))</f>
        <v>-10.226259616920458</v>
      </c>
      <c r="L34" s="164"/>
      <c r="M34" s="31"/>
      <c r="N34" s="31"/>
      <c r="O34" s="165"/>
      <c r="P34" s="21" t="s">
        <v>126</v>
      </c>
    </row>
    <row r="35" spans="1:19" x14ac:dyDescent="0.2">
      <c r="A35" s="111" t="s">
        <v>106</v>
      </c>
      <c r="B35" s="19" t="s">
        <v>105</v>
      </c>
      <c r="C35" s="19"/>
      <c r="D35" s="84"/>
      <c r="E35" s="17"/>
      <c r="F35" s="185">
        <f>10*LOG10(F31)-90</f>
        <v>-187.96910013008056</v>
      </c>
      <c r="G35" s="236">
        <f>10*LOG10(G31)-90</f>
        <v>-90.969100130080562</v>
      </c>
      <c r="H35" s="272"/>
      <c r="I35" s="273"/>
      <c r="J35" s="245">
        <f>10*LOG10(J31)-90</f>
        <v>-187.96910013008056</v>
      </c>
      <c r="K35" s="236">
        <f t="shared" ref="K35" si="0">10*LOG10(K31)-90</f>
        <v>-98.969100130080577</v>
      </c>
      <c r="L35" s="333"/>
      <c r="M35" s="25"/>
      <c r="N35" s="25"/>
      <c r="O35" s="82"/>
      <c r="P35" s="57" t="s">
        <v>127</v>
      </c>
      <c r="R35"/>
      <c r="S35"/>
    </row>
    <row r="36" spans="1:19" x14ac:dyDescent="0.2">
      <c r="A36" s="163" t="s">
        <v>111</v>
      </c>
      <c r="B36" s="19" t="s">
        <v>31</v>
      </c>
      <c r="C36" s="19"/>
      <c r="D36" s="245">
        <f>10*LOG((D31+F31)*10^-9)+10*LOG(MAX(C5,12*C9*C7/C5))</f>
        <v>-59.981848313638892</v>
      </c>
      <c r="E36" s="240">
        <f>10*LOG((E31+G31)*10^-9)+10*LOG(MAX(C5,12*C9*C7/C5))</f>
        <v>-57.857422286242226</v>
      </c>
      <c r="F36" s="164"/>
      <c r="G36" s="165"/>
      <c r="H36" s="245">
        <f>10*LOG((H31+J31)*10^-9)+10*LOG(MAX(C5,12*C9*C7/C5))</f>
        <v>-59.981848313638892</v>
      </c>
      <c r="I36" s="94">
        <f>10*LOG((I31+K31)*10^-9)+10*LOG(MAX(C5,12*C9*C7/C5))</f>
        <v>-59.56792146260338</v>
      </c>
      <c r="J36" s="271"/>
      <c r="K36" s="31"/>
      <c r="L36" s="333"/>
      <c r="M36" s="25"/>
      <c r="N36" s="25"/>
      <c r="O36" s="82"/>
      <c r="P36" s="57" t="s">
        <v>24</v>
      </c>
      <c r="R36"/>
      <c r="S36"/>
    </row>
    <row r="37" spans="1:19" x14ac:dyDescent="0.2">
      <c r="A37" s="149" t="s">
        <v>60</v>
      </c>
      <c r="B37" s="83" t="s">
        <v>62</v>
      </c>
      <c r="C37" s="241">
        <f>(C17-C18)/2</f>
        <v>-6.3999999999999986</v>
      </c>
      <c r="D37" s="216"/>
      <c r="E37" s="193"/>
      <c r="F37" s="164"/>
      <c r="G37" s="31"/>
      <c r="H37" s="164"/>
      <c r="I37" s="165"/>
      <c r="J37" s="31"/>
      <c r="K37" s="31"/>
      <c r="L37" s="333"/>
      <c r="M37" s="25"/>
      <c r="N37" s="25"/>
      <c r="O37" s="82"/>
      <c r="P37" s="57" t="s">
        <v>64</v>
      </c>
      <c r="R37"/>
      <c r="S37"/>
    </row>
    <row r="38" spans="1:19" x14ac:dyDescent="0.2">
      <c r="A38" s="163" t="s">
        <v>61</v>
      </c>
      <c r="B38" s="19" t="s">
        <v>53</v>
      </c>
      <c r="C38" s="167">
        <f>(C23+C24)/2</f>
        <v>5</v>
      </c>
      <c r="D38" s="216"/>
      <c r="E38" s="193"/>
      <c r="F38" s="164"/>
      <c r="G38" s="31"/>
      <c r="H38" s="164"/>
      <c r="I38" s="165"/>
      <c r="J38" s="31"/>
      <c r="K38" s="31"/>
      <c r="L38" s="333"/>
      <c r="M38" s="25"/>
      <c r="N38" s="25"/>
      <c r="O38" s="82"/>
      <c r="P38" s="57" t="s">
        <v>65</v>
      </c>
      <c r="R38"/>
      <c r="S38"/>
    </row>
    <row r="39" spans="1:19" s="237" customFormat="1" ht="13.5" thickBot="1" x14ac:dyDescent="0.25">
      <c r="A39" s="301" t="s">
        <v>110</v>
      </c>
      <c r="B39" s="74" t="s">
        <v>105</v>
      </c>
      <c r="C39" s="302"/>
      <c r="D39" s="303"/>
      <c r="E39" s="304"/>
      <c r="F39" s="305">
        <f>F35+IF($D12=0,0,$C37)+$C38</f>
        <v>-182.96910013008056</v>
      </c>
      <c r="G39" s="306">
        <f>G35+IF($D12=0,0,$C37)+$C38</f>
        <v>-85.969100130080562</v>
      </c>
      <c r="H39" s="274"/>
      <c r="I39" s="275"/>
      <c r="J39" s="307">
        <f>J35+IF($H12=0,0,$C37)+$C38</f>
        <v>-182.96910013008056</v>
      </c>
      <c r="K39" s="306">
        <f>K35+IF($H12=0,0,$C37)+$C38</f>
        <v>-93.969100130080577</v>
      </c>
      <c r="L39" s="334"/>
      <c r="M39" s="308"/>
      <c r="N39" s="308"/>
      <c r="O39" s="335"/>
      <c r="P39" s="309" t="s">
        <v>66</v>
      </c>
      <c r="R39" s="238"/>
      <c r="S39" s="238"/>
    </row>
    <row r="41" spans="1:19" ht="13.5" thickBot="1" x14ac:dyDescent="0.25">
      <c r="A41" s="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</row>
    <row r="42" spans="1:19" ht="13.5" thickBot="1" x14ac:dyDescent="0.25">
      <c r="A42" s="8" t="s">
        <v>19</v>
      </c>
      <c r="B42" s="26"/>
      <c r="C42" s="314" t="s">
        <v>33</v>
      </c>
      <c r="D42" s="315"/>
      <c r="E42" s="315"/>
      <c r="F42" s="315"/>
      <c r="G42" s="315"/>
      <c r="H42" s="315"/>
      <c r="I42" s="315"/>
      <c r="J42" s="315"/>
      <c r="K42" s="316"/>
      <c r="L42" s="110"/>
      <c r="M42" s="11"/>
      <c r="N42" s="11"/>
      <c r="O42" s="11"/>
      <c r="P42" s="12" t="s">
        <v>0</v>
      </c>
    </row>
    <row r="43" spans="1:19" x14ac:dyDescent="0.2">
      <c r="A43" s="28"/>
      <c r="B43" s="19"/>
      <c r="C43" s="76"/>
      <c r="D43" s="317" t="s">
        <v>165</v>
      </c>
      <c r="E43" s="318"/>
      <c r="F43" s="317" t="s">
        <v>166</v>
      </c>
      <c r="G43" s="318"/>
      <c r="H43" s="317" t="s">
        <v>167</v>
      </c>
      <c r="I43" s="322"/>
      <c r="J43" s="317" t="s">
        <v>168</v>
      </c>
      <c r="K43" s="322"/>
      <c r="L43" s="18"/>
      <c r="M43" s="7"/>
      <c r="N43" s="7"/>
      <c r="O43" s="7"/>
      <c r="P43" s="88"/>
    </row>
    <row r="44" spans="1:19" x14ac:dyDescent="0.2">
      <c r="A44" s="28"/>
      <c r="B44" s="19"/>
      <c r="C44" s="76"/>
      <c r="D44" s="189" t="s">
        <v>34</v>
      </c>
      <c r="E44" s="190" t="s">
        <v>35</v>
      </c>
      <c r="F44" s="103" t="s">
        <v>34</v>
      </c>
      <c r="G44" s="104" t="s">
        <v>35</v>
      </c>
      <c r="H44" s="266" t="s">
        <v>34</v>
      </c>
      <c r="I44" s="268" t="s">
        <v>35</v>
      </c>
      <c r="J44" s="266" t="s">
        <v>34</v>
      </c>
      <c r="K44" s="268" t="s">
        <v>35</v>
      </c>
      <c r="L44" s="18"/>
      <c r="M44" s="7"/>
      <c r="N44" s="7"/>
      <c r="O44" s="7"/>
      <c r="P44" s="88"/>
    </row>
    <row r="45" spans="1:19" x14ac:dyDescent="0.2">
      <c r="A45" s="32" t="s">
        <v>81</v>
      </c>
      <c r="B45" s="86" t="s">
        <v>4</v>
      </c>
      <c r="C45" s="109"/>
      <c r="D45" s="172">
        <v>5.65</v>
      </c>
      <c r="E45" s="221">
        <f>D45</f>
        <v>5.65</v>
      </c>
      <c r="F45" s="197"/>
      <c r="G45" s="171"/>
      <c r="H45" s="168">
        <v>5.65</v>
      </c>
      <c r="I45" s="221">
        <f>H45</f>
        <v>5.65</v>
      </c>
      <c r="J45" s="280"/>
      <c r="K45" s="169"/>
      <c r="L45" s="18"/>
      <c r="M45" s="7"/>
      <c r="N45" s="7"/>
      <c r="O45" s="7"/>
      <c r="P45" s="47" t="s">
        <v>67</v>
      </c>
    </row>
    <row r="46" spans="1:19" x14ac:dyDescent="0.2">
      <c r="A46" s="32" t="s">
        <v>128</v>
      </c>
      <c r="B46" s="86" t="s">
        <v>4</v>
      </c>
      <c r="C46" s="109"/>
      <c r="D46" s="172">
        <v>5.65</v>
      </c>
      <c r="E46" s="221">
        <f>D46</f>
        <v>5.65</v>
      </c>
      <c r="F46" s="197"/>
      <c r="G46" s="171"/>
      <c r="H46" s="168">
        <v>5.65</v>
      </c>
      <c r="I46" s="221">
        <f>H46</f>
        <v>5.65</v>
      </c>
      <c r="J46" s="170"/>
      <c r="K46" s="169"/>
      <c r="L46" s="18"/>
      <c r="M46" s="7"/>
      <c r="N46" s="7"/>
      <c r="P46" s="47" t="s">
        <v>67</v>
      </c>
    </row>
    <row r="47" spans="1:19" x14ac:dyDescent="0.2">
      <c r="A47" s="32" t="s">
        <v>82</v>
      </c>
      <c r="B47" s="86" t="s">
        <v>4</v>
      </c>
      <c r="C47" s="109"/>
      <c r="D47" s="197"/>
      <c r="E47" s="221"/>
      <c r="F47" s="172">
        <v>0.3</v>
      </c>
      <c r="G47" s="171">
        <f>F47</f>
        <v>0.3</v>
      </c>
      <c r="H47" s="170"/>
      <c r="I47" s="169"/>
      <c r="J47" s="168">
        <v>0.3</v>
      </c>
      <c r="K47" s="169">
        <f>J47</f>
        <v>0.3</v>
      </c>
      <c r="L47" s="18"/>
      <c r="M47" s="7"/>
      <c r="N47" s="7"/>
      <c r="O47" s="7"/>
      <c r="P47" s="47" t="s">
        <v>88</v>
      </c>
    </row>
    <row r="48" spans="1:19" x14ac:dyDescent="0.2">
      <c r="A48" s="32" t="s">
        <v>129</v>
      </c>
      <c r="B48" s="86" t="s">
        <v>4</v>
      </c>
      <c r="C48" s="109"/>
      <c r="D48" s="197"/>
      <c r="E48" s="221"/>
      <c r="F48" s="172">
        <v>0.3</v>
      </c>
      <c r="G48" s="171">
        <f>F48</f>
        <v>0.3</v>
      </c>
      <c r="H48" s="170"/>
      <c r="I48" s="169"/>
      <c r="J48" s="168">
        <v>0.3</v>
      </c>
      <c r="K48" s="169">
        <f>J48</f>
        <v>0.3</v>
      </c>
      <c r="L48" s="18"/>
      <c r="M48" s="7"/>
      <c r="N48" s="7"/>
      <c r="P48" s="47" t="s">
        <v>88</v>
      </c>
    </row>
    <row r="49" spans="1:16" x14ac:dyDescent="0.2">
      <c r="A49" s="149" t="s">
        <v>130</v>
      </c>
      <c r="B49" s="86" t="s">
        <v>4</v>
      </c>
      <c r="C49" s="109"/>
      <c r="D49" s="197"/>
      <c r="E49" s="221"/>
      <c r="F49" s="171"/>
      <c r="G49" s="171"/>
      <c r="H49" s="170"/>
      <c r="I49" s="169"/>
      <c r="J49" s="170"/>
      <c r="K49" s="169"/>
      <c r="L49" s="18"/>
      <c r="M49" s="7"/>
      <c r="N49" s="7"/>
      <c r="O49" s="7"/>
      <c r="P49" s="47" t="s">
        <v>132</v>
      </c>
    </row>
    <row r="50" spans="1:16" x14ac:dyDescent="0.2">
      <c r="A50" s="149" t="s">
        <v>131</v>
      </c>
      <c r="B50" s="86" t="s">
        <v>4</v>
      </c>
      <c r="C50" s="109"/>
      <c r="D50" s="197"/>
      <c r="E50" s="221"/>
      <c r="F50" s="171"/>
      <c r="G50" s="171"/>
      <c r="H50" s="170"/>
      <c r="I50" s="169"/>
      <c r="J50" s="170"/>
      <c r="K50" s="169"/>
      <c r="L50" s="18"/>
      <c r="M50" s="7"/>
      <c r="N50" s="7"/>
      <c r="O50" s="7"/>
      <c r="P50" s="47" t="s">
        <v>133</v>
      </c>
    </row>
    <row r="51" spans="1:16" s="7" customFormat="1" x14ac:dyDescent="0.2">
      <c r="A51" s="229" t="s">
        <v>76</v>
      </c>
      <c r="B51" s="230" t="s">
        <v>69</v>
      </c>
      <c r="C51" s="231"/>
      <c r="D51" s="232"/>
      <c r="E51" s="233"/>
      <c r="F51" s="234"/>
      <c r="G51" s="234"/>
      <c r="H51" s="278"/>
      <c r="I51" s="235"/>
      <c r="J51" s="278"/>
      <c r="K51" s="235"/>
      <c r="L51" s="67"/>
      <c r="M51" s="68"/>
      <c r="N51" s="68"/>
      <c r="O51" s="68"/>
      <c r="P51" s="47" t="s">
        <v>89</v>
      </c>
    </row>
    <row r="52" spans="1:16" ht="13.5" thickBot="1" x14ac:dyDescent="0.25">
      <c r="A52" s="72" t="s">
        <v>68</v>
      </c>
      <c r="B52" s="173" t="s">
        <v>69</v>
      </c>
      <c r="C52" s="64"/>
      <c r="D52" s="198"/>
      <c r="E52" s="222"/>
      <c r="F52" s="199"/>
      <c r="G52" s="199"/>
      <c r="H52" s="279"/>
      <c r="I52" s="200"/>
      <c r="J52" s="279"/>
      <c r="K52" s="200"/>
      <c r="L52" s="113"/>
      <c r="M52" s="113"/>
      <c r="N52" s="113"/>
      <c r="O52" s="70"/>
      <c r="P52" s="64" t="s">
        <v>90</v>
      </c>
    </row>
    <row r="53" spans="1:16" x14ac:dyDescent="0.2">
      <c r="F53" s="68"/>
      <c r="G53" s="68"/>
      <c r="H53" s="68"/>
      <c r="I53" s="68"/>
      <c r="J53" s="68"/>
      <c r="K53" s="68"/>
      <c r="L53" s="68"/>
      <c r="M53" s="68"/>
      <c r="N53" s="68"/>
      <c r="O53" s="68"/>
    </row>
    <row r="54" spans="1:16" ht="13.5" thickBot="1" x14ac:dyDescent="0.25">
      <c r="A54" s="60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20"/>
      <c r="M54" s="20"/>
      <c r="N54" s="20"/>
      <c r="O54" s="20"/>
    </row>
    <row r="55" spans="1:16" ht="13.5" thickBot="1" x14ac:dyDescent="0.25">
      <c r="A55" s="8" t="s">
        <v>20</v>
      </c>
      <c r="B55" s="10"/>
      <c r="C55" s="314" t="s">
        <v>33</v>
      </c>
      <c r="D55" s="315"/>
      <c r="E55" s="315"/>
      <c r="F55" s="315"/>
      <c r="G55" s="315"/>
      <c r="H55" s="315"/>
      <c r="I55" s="315"/>
      <c r="J55" s="315"/>
      <c r="K55" s="316"/>
      <c r="L55" s="324" t="s">
        <v>16</v>
      </c>
      <c r="M55" s="325"/>
      <c r="N55" s="151"/>
      <c r="O55" s="310"/>
      <c r="P55" s="125" t="s">
        <v>0</v>
      </c>
    </row>
    <row r="56" spans="1:16" x14ac:dyDescent="0.2">
      <c r="A56" s="28"/>
      <c r="B56" s="17"/>
      <c r="C56" s="76"/>
      <c r="D56" s="317" t="s">
        <v>165</v>
      </c>
      <c r="E56" s="318"/>
      <c r="F56" s="317" t="s">
        <v>166</v>
      </c>
      <c r="G56" s="318"/>
      <c r="H56" s="317" t="s">
        <v>167</v>
      </c>
      <c r="I56" s="322"/>
      <c r="J56" s="323" t="s">
        <v>168</v>
      </c>
      <c r="K56" s="322"/>
      <c r="L56" s="85"/>
      <c r="M56" s="282"/>
      <c r="N56" s="15"/>
      <c r="O56" s="112"/>
      <c r="P56" s="14"/>
    </row>
    <row r="57" spans="1:16" x14ac:dyDescent="0.2">
      <c r="A57" s="28"/>
      <c r="B57" s="17"/>
      <c r="C57" s="76"/>
      <c r="D57" s="189" t="s">
        <v>34</v>
      </c>
      <c r="E57" s="191" t="s">
        <v>35</v>
      </c>
      <c r="F57" s="190" t="s">
        <v>34</v>
      </c>
      <c r="G57" s="104" t="s">
        <v>35</v>
      </c>
      <c r="H57" s="266" t="s">
        <v>34</v>
      </c>
      <c r="I57" s="268" t="s">
        <v>35</v>
      </c>
      <c r="J57" s="267" t="s">
        <v>34</v>
      </c>
      <c r="K57" s="268" t="s">
        <v>35</v>
      </c>
      <c r="L57" s="266" t="s">
        <v>34</v>
      </c>
      <c r="M57" s="268" t="s">
        <v>35</v>
      </c>
      <c r="N57" s="152"/>
      <c r="O57" s="336"/>
      <c r="P57" s="14"/>
    </row>
    <row r="58" spans="1:16" x14ac:dyDescent="0.2">
      <c r="A58" s="28"/>
      <c r="B58" s="17"/>
      <c r="C58" s="76"/>
      <c r="D58" s="17"/>
      <c r="E58" s="19"/>
      <c r="F58" s="143"/>
      <c r="G58" s="143"/>
      <c r="H58" s="146"/>
      <c r="I58" s="87"/>
      <c r="J58" s="267"/>
      <c r="K58" s="268"/>
      <c r="L58" s="266"/>
      <c r="M58" s="268"/>
      <c r="N58" s="152"/>
      <c r="O58" s="336"/>
      <c r="P58" s="14"/>
    </row>
    <row r="59" spans="1:16" x14ac:dyDescent="0.2">
      <c r="A59" s="291" t="s">
        <v>96</v>
      </c>
      <c r="B59" s="34" t="s">
        <v>3</v>
      </c>
      <c r="C59" s="90"/>
      <c r="D59" s="201">
        <v>0</v>
      </c>
      <c r="E59" s="202">
        <v>0</v>
      </c>
      <c r="F59" s="201">
        <v>1</v>
      </c>
      <c r="G59" s="201">
        <v>1</v>
      </c>
      <c r="H59" s="203"/>
      <c r="I59" s="202"/>
      <c r="J59" s="201"/>
      <c r="K59" s="202"/>
      <c r="L59" s="283"/>
      <c r="M59" s="284"/>
      <c r="N59" s="152"/>
      <c r="O59" s="336"/>
      <c r="P59" s="124" t="s">
        <v>37</v>
      </c>
    </row>
    <row r="60" spans="1:16" x14ac:dyDescent="0.2">
      <c r="A60" s="311" t="s">
        <v>97</v>
      </c>
      <c r="B60" s="34" t="s">
        <v>2</v>
      </c>
      <c r="C60" s="90"/>
      <c r="D60" s="201">
        <f>D59*D46</f>
        <v>0</v>
      </c>
      <c r="E60" s="202">
        <f>E59*E46</f>
        <v>0</v>
      </c>
      <c r="F60" s="201">
        <f>F48*F59</f>
        <v>0.3</v>
      </c>
      <c r="G60" s="201">
        <f>G48*G59</f>
        <v>0.3</v>
      </c>
      <c r="H60" s="203"/>
      <c r="I60" s="202"/>
      <c r="J60" s="201"/>
      <c r="K60" s="202"/>
      <c r="L60" s="126">
        <f>SQRT(SUMSQ(D60,F60,H60,J60))</f>
        <v>0.3</v>
      </c>
      <c r="M60" s="250">
        <f>SQRT(SUMSQ(E60,G60,I60,K60))</f>
        <v>0.3</v>
      </c>
      <c r="N60" s="152"/>
      <c r="O60" s="336"/>
      <c r="P60" s="63" t="s">
        <v>134</v>
      </c>
    </row>
    <row r="61" spans="1:16" x14ac:dyDescent="0.2">
      <c r="A61" s="28"/>
      <c r="B61" s="17"/>
      <c r="C61" s="76"/>
      <c r="D61" s="246"/>
      <c r="E61" s="247"/>
      <c r="F61" s="204"/>
      <c r="G61" s="204"/>
      <c r="H61" s="281"/>
      <c r="I61" s="205"/>
      <c r="J61" s="206"/>
      <c r="K61" s="207"/>
      <c r="L61" s="266"/>
      <c r="M61" s="268"/>
      <c r="N61" s="152"/>
      <c r="O61" s="336"/>
      <c r="P61" s="14"/>
    </row>
    <row r="62" spans="1:16" x14ac:dyDescent="0.2">
      <c r="A62" s="28"/>
      <c r="B62" s="17"/>
      <c r="C62" s="76"/>
      <c r="D62" s="246"/>
      <c r="E62" s="247"/>
      <c r="F62" s="204"/>
      <c r="G62" s="204"/>
      <c r="H62" s="281"/>
      <c r="I62" s="205"/>
      <c r="J62" s="206"/>
      <c r="K62" s="207"/>
      <c r="L62" s="266"/>
      <c r="M62" s="268"/>
      <c r="N62" s="152"/>
      <c r="O62" s="336"/>
      <c r="P62" s="14"/>
    </row>
    <row r="63" spans="1:16" x14ac:dyDescent="0.2">
      <c r="A63" s="291" t="s">
        <v>98</v>
      </c>
      <c r="B63" s="34" t="s">
        <v>3</v>
      </c>
      <c r="C63" s="90"/>
      <c r="D63" s="201">
        <v>1</v>
      </c>
      <c r="E63" s="202">
        <v>1</v>
      </c>
      <c r="F63" s="201">
        <v>1</v>
      </c>
      <c r="G63" s="201">
        <v>1</v>
      </c>
      <c r="H63" s="203"/>
      <c r="I63" s="202"/>
      <c r="J63" s="201"/>
      <c r="K63" s="202"/>
      <c r="L63" s="283"/>
      <c r="M63" s="284"/>
      <c r="N63" s="152"/>
      <c r="O63" s="336"/>
      <c r="P63" s="124" t="s">
        <v>37</v>
      </c>
    </row>
    <row r="64" spans="1:16" x14ac:dyDescent="0.2">
      <c r="A64" s="311" t="s">
        <v>99</v>
      </c>
      <c r="B64" s="34" t="s">
        <v>2</v>
      </c>
      <c r="C64" s="90"/>
      <c r="D64" s="201">
        <f>D63*D46</f>
        <v>5.65</v>
      </c>
      <c r="E64" s="202">
        <f>E63*E46</f>
        <v>5.65</v>
      </c>
      <c r="F64" s="201">
        <f>F63*F48</f>
        <v>0.3</v>
      </c>
      <c r="G64" s="201">
        <f>G63*G48</f>
        <v>0.3</v>
      </c>
      <c r="H64" s="203"/>
      <c r="I64" s="202"/>
      <c r="J64" s="201"/>
      <c r="K64" s="202"/>
      <c r="L64" s="126">
        <f>SQRT(SUMSQ(D64,F64,H64,J64))</f>
        <v>5.6579589959631207</v>
      </c>
      <c r="M64" s="250">
        <f>SQRT(SUMSQ(E64,G64,I64,K64))</f>
        <v>5.6579589959631207</v>
      </c>
      <c r="N64" s="152"/>
      <c r="O64" s="336"/>
      <c r="P64" s="63" t="s">
        <v>135</v>
      </c>
    </row>
    <row r="65" spans="1:16" x14ac:dyDescent="0.2">
      <c r="A65" s="28"/>
      <c r="B65" s="17"/>
      <c r="C65" s="76"/>
      <c r="D65" s="246"/>
      <c r="E65" s="247"/>
      <c r="F65" s="204"/>
      <c r="G65" s="204"/>
      <c r="H65" s="281"/>
      <c r="I65" s="205"/>
      <c r="J65" s="206"/>
      <c r="K65" s="207"/>
      <c r="L65" s="266"/>
      <c r="M65" s="268"/>
      <c r="N65" s="152"/>
      <c r="O65" s="336"/>
      <c r="P65" s="14"/>
    </row>
    <row r="66" spans="1:16" x14ac:dyDescent="0.2">
      <c r="A66" s="36"/>
      <c r="B66" s="24"/>
      <c r="C66" s="79"/>
      <c r="D66" s="208"/>
      <c r="E66" s="210"/>
      <c r="F66" s="208"/>
      <c r="G66" s="208"/>
      <c r="H66" s="209"/>
      <c r="I66" s="210"/>
      <c r="J66" s="208"/>
      <c r="K66" s="210"/>
      <c r="L66" s="117"/>
      <c r="M66" s="118"/>
      <c r="N66" s="117"/>
      <c r="O66" s="118"/>
      <c r="P66" s="63"/>
    </row>
    <row r="67" spans="1:16" x14ac:dyDescent="0.2">
      <c r="A67" s="291" t="s">
        <v>100</v>
      </c>
      <c r="B67" s="34" t="s">
        <v>3</v>
      </c>
      <c r="C67" s="90"/>
      <c r="D67" s="201"/>
      <c r="E67" s="202"/>
      <c r="F67" s="201"/>
      <c r="G67" s="201"/>
      <c r="H67" s="203">
        <v>0</v>
      </c>
      <c r="I67" s="202">
        <v>0</v>
      </c>
      <c r="J67" s="201">
        <v>1</v>
      </c>
      <c r="K67" s="202">
        <v>1</v>
      </c>
      <c r="L67" s="44"/>
      <c r="M67" s="119"/>
      <c r="N67" s="41"/>
      <c r="O67" s="94"/>
      <c r="P67" s="63" t="s">
        <v>23</v>
      </c>
    </row>
    <row r="68" spans="1:16" x14ac:dyDescent="0.2">
      <c r="A68" s="311" t="s">
        <v>101</v>
      </c>
      <c r="B68" s="34" t="s">
        <v>2</v>
      </c>
      <c r="C68" s="90"/>
      <c r="D68" s="201"/>
      <c r="E68" s="202"/>
      <c r="F68" s="201"/>
      <c r="G68" s="201"/>
      <c r="H68" s="203">
        <f>H67*H46</f>
        <v>0</v>
      </c>
      <c r="I68" s="202">
        <f>I67*I46</f>
        <v>0</v>
      </c>
      <c r="J68" s="201">
        <f>J48*J67</f>
        <v>0.3</v>
      </c>
      <c r="K68" s="202">
        <f>K48*K67</f>
        <v>0.3</v>
      </c>
      <c r="L68" s="126">
        <f>SQRT(SUMSQ(D68,F68,H68,J68))</f>
        <v>0.3</v>
      </c>
      <c r="M68" s="250">
        <f>SQRT(SUMSQ(E68,G68,I68,K68))</f>
        <v>0.3</v>
      </c>
      <c r="N68" s="117"/>
      <c r="O68" s="118"/>
      <c r="P68" s="63" t="s">
        <v>136</v>
      </c>
    </row>
    <row r="69" spans="1:16" x14ac:dyDescent="0.2">
      <c r="A69" s="36"/>
      <c r="B69" s="24"/>
      <c r="C69" s="79"/>
      <c r="D69" s="208"/>
      <c r="E69" s="210"/>
      <c r="F69" s="208"/>
      <c r="G69" s="208"/>
      <c r="H69" s="209"/>
      <c r="I69" s="210"/>
      <c r="J69" s="208"/>
      <c r="K69" s="210"/>
      <c r="L69" s="117"/>
      <c r="M69" s="118"/>
      <c r="N69" s="117"/>
      <c r="O69" s="118"/>
      <c r="P69" s="63"/>
    </row>
    <row r="70" spans="1:16" x14ac:dyDescent="0.2">
      <c r="A70" s="36"/>
      <c r="B70" s="24"/>
      <c r="C70" s="79"/>
      <c r="D70" s="208"/>
      <c r="E70" s="210"/>
      <c r="F70" s="208"/>
      <c r="G70" s="208"/>
      <c r="H70" s="209"/>
      <c r="I70" s="210"/>
      <c r="J70" s="208"/>
      <c r="K70" s="210"/>
      <c r="L70" s="117"/>
      <c r="M70" s="118"/>
      <c r="N70" s="117"/>
      <c r="O70" s="118"/>
      <c r="P70" s="63"/>
    </row>
    <row r="71" spans="1:16" x14ac:dyDescent="0.2">
      <c r="A71" s="291" t="s">
        <v>102</v>
      </c>
      <c r="B71" s="34" t="s">
        <v>3</v>
      </c>
      <c r="C71" s="90"/>
      <c r="D71" s="201"/>
      <c r="E71" s="202"/>
      <c r="F71" s="201"/>
      <c r="G71" s="201"/>
      <c r="H71" s="203">
        <v>1</v>
      </c>
      <c r="I71" s="202">
        <v>1</v>
      </c>
      <c r="J71" s="201">
        <v>1</v>
      </c>
      <c r="K71" s="202">
        <v>1</v>
      </c>
      <c r="L71" s="44"/>
      <c r="M71" s="119"/>
      <c r="N71" s="41"/>
      <c r="O71" s="94"/>
      <c r="P71" s="63" t="s">
        <v>23</v>
      </c>
    </row>
    <row r="72" spans="1:16" x14ac:dyDescent="0.2">
      <c r="A72" s="311" t="s">
        <v>103</v>
      </c>
      <c r="B72" s="34" t="s">
        <v>2</v>
      </c>
      <c r="C72" s="90"/>
      <c r="D72" s="201"/>
      <c r="E72" s="202"/>
      <c r="F72" s="201"/>
      <c r="G72" s="201"/>
      <c r="H72" s="203">
        <f>H71*H46</f>
        <v>5.65</v>
      </c>
      <c r="I72" s="202">
        <f>I71*I46</f>
        <v>5.65</v>
      </c>
      <c r="J72" s="201">
        <f>J48*J71</f>
        <v>0.3</v>
      </c>
      <c r="K72" s="202">
        <f>K48*K71</f>
        <v>0.3</v>
      </c>
      <c r="L72" s="126">
        <f>SQRT(SUMSQ(D72,F72,H72,J72))</f>
        <v>5.6579589959631207</v>
      </c>
      <c r="M72" s="250">
        <f>SQRT(SUMSQ(E72,G72,I72,K72))</f>
        <v>5.6579589959631207</v>
      </c>
      <c r="N72" s="117"/>
      <c r="O72" s="118"/>
      <c r="P72" s="63" t="s">
        <v>137</v>
      </c>
    </row>
    <row r="73" spans="1:16" x14ac:dyDescent="0.2">
      <c r="A73" s="36"/>
      <c r="B73" s="24"/>
      <c r="C73" s="79"/>
      <c r="D73" s="208"/>
      <c r="E73" s="210"/>
      <c r="F73" s="208"/>
      <c r="G73" s="208"/>
      <c r="H73" s="209"/>
      <c r="I73" s="210"/>
      <c r="J73" s="208"/>
      <c r="K73" s="210"/>
      <c r="L73" s="117"/>
      <c r="M73" s="118"/>
      <c r="N73" s="117"/>
      <c r="O73" s="118"/>
      <c r="P73" s="63"/>
    </row>
    <row r="74" spans="1:16" x14ac:dyDescent="0.2">
      <c r="A74" s="36"/>
      <c r="B74" s="24"/>
      <c r="C74" s="79"/>
      <c r="D74" s="208"/>
      <c r="E74" s="210"/>
      <c r="F74" s="208"/>
      <c r="G74" s="208"/>
      <c r="H74" s="209"/>
      <c r="I74" s="210"/>
      <c r="J74" s="208"/>
      <c r="K74" s="210"/>
      <c r="L74" s="117"/>
      <c r="M74" s="118"/>
      <c r="N74" s="117"/>
      <c r="O74" s="118"/>
      <c r="P74" s="63"/>
    </row>
    <row r="75" spans="1:16" x14ac:dyDescent="0.2">
      <c r="A75" s="312" t="s">
        <v>172</v>
      </c>
      <c r="B75" s="34" t="s">
        <v>3</v>
      </c>
      <c r="C75" s="90"/>
      <c r="D75" s="201">
        <v>1</v>
      </c>
      <c r="E75" s="202">
        <v>1</v>
      </c>
      <c r="F75" s="248">
        <f>F31/(D31+F31)</f>
        <v>1.258925411635676E-10</v>
      </c>
      <c r="G75" s="269">
        <f>G31/(E31+G31)</f>
        <v>0.38686317984685759</v>
      </c>
      <c r="H75" s="248"/>
      <c r="I75" s="249"/>
      <c r="J75" s="269"/>
      <c r="K75" s="249"/>
      <c r="L75" s="44"/>
      <c r="M75" s="119"/>
      <c r="N75" s="41"/>
      <c r="O75" s="94"/>
      <c r="P75" s="124" t="s">
        <v>37</v>
      </c>
    </row>
    <row r="76" spans="1:16" x14ac:dyDescent="0.2">
      <c r="A76" s="313" t="s">
        <v>173</v>
      </c>
      <c r="B76" s="34" t="s">
        <v>2</v>
      </c>
      <c r="C76" s="90"/>
      <c r="D76" s="201">
        <f>D75*D46</f>
        <v>5.65</v>
      </c>
      <c r="E76" s="202">
        <f>E75*E46</f>
        <v>5.65</v>
      </c>
      <c r="F76" s="201">
        <f>F75*F48</f>
        <v>3.776776234907028E-11</v>
      </c>
      <c r="G76" s="201">
        <f>G75*G48</f>
        <v>0.11605895395405727</v>
      </c>
      <c r="H76" s="203"/>
      <c r="I76" s="202"/>
      <c r="J76" s="201"/>
      <c r="K76" s="202"/>
      <c r="L76" s="126">
        <f>SQRT(SUMSQ(D76,F76,H76,J76))</f>
        <v>5.65</v>
      </c>
      <c r="M76" s="250">
        <f>SQRT(SUMSQ(E76,G76,I76,K76))</f>
        <v>5.6511918814346513</v>
      </c>
      <c r="N76" s="117"/>
      <c r="O76" s="118"/>
      <c r="P76" s="63" t="s">
        <v>32</v>
      </c>
    </row>
    <row r="77" spans="1:16" x14ac:dyDescent="0.2">
      <c r="A77" s="36"/>
      <c r="B77" s="24"/>
      <c r="C77" s="79"/>
      <c r="D77" s="208"/>
      <c r="E77" s="210"/>
      <c r="F77" s="208"/>
      <c r="G77" s="208"/>
      <c r="H77" s="209"/>
      <c r="I77" s="210"/>
      <c r="J77" s="208"/>
      <c r="K77" s="210"/>
      <c r="L77" s="117"/>
      <c r="M77" s="118"/>
      <c r="N77" s="117"/>
      <c r="O77" s="118"/>
      <c r="P77" s="63"/>
    </row>
    <row r="78" spans="1:16" x14ac:dyDescent="0.2">
      <c r="A78" s="312" t="s">
        <v>174</v>
      </c>
      <c r="B78" s="34" t="s">
        <v>3</v>
      </c>
      <c r="C78" s="90"/>
      <c r="D78" s="201"/>
      <c r="E78" s="202"/>
      <c r="F78" s="248"/>
      <c r="G78" s="269"/>
      <c r="H78" s="203">
        <v>1</v>
      </c>
      <c r="I78" s="202">
        <v>1</v>
      </c>
      <c r="J78" s="269">
        <f>J31/(H31+J31)</f>
        <v>1.258925411635676E-10</v>
      </c>
      <c r="K78" s="249">
        <f>K31/(I31+K31)</f>
        <v>9.0909090909090814E-2</v>
      </c>
      <c r="L78" s="44"/>
      <c r="M78" s="119"/>
      <c r="N78" s="41"/>
      <c r="O78" s="94"/>
      <c r="P78" s="124" t="s">
        <v>37</v>
      </c>
    </row>
    <row r="79" spans="1:16" x14ac:dyDescent="0.2">
      <c r="A79" s="313" t="s">
        <v>175</v>
      </c>
      <c r="B79" s="34" t="s">
        <v>2</v>
      </c>
      <c r="C79" s="90"/>
      <c r="D79" s="201"/>
      <c r="E79" s="202"/>
      <c r="F79" s="201"/>
      <c r="G79" s="201"/>
      <c r="H79" s="203">
        <f>H78*H46</f>
        <v>5.65</v>
      </c>
      <c r="I79" s="202">
        <f>I78*I46</f>
        <v>5.65</v>
      </c>
      <c r="J79" s="201">
        <f>J78*J48</f>
        <v>3.776776234907028E-11</v>
      </c>
      <c r="K79" s="201">
        <f>K78*K48</f>
        <v>2.7272727272727244E-2</v>
      </c>
      <c r="L79" s="126">
        <f>SQRT(SUMSQ(D79,F79,H79,J79))</f>
        <v>5.65</v>
      </c>
      <c r="M79" s="250">
        <f>SQRT(SUMSQ(E79,G79,I79,K79))</f>
        <v>5.6500658227717038</v>
      </c>
      <c r="N79" s="117"/>
      <c r="O79" s="118"/>
      <c r="P79" s="63" t="s">
        <v>32</v>
      </c>
    </row>
    <row r="80" spans="1:16" ht="13.5" thickBot="1" x14ac:dyDescent="0.25">
      <c r="A80" s="73"/>
      <c r="B80" s="80"/>
      <c r="C80" s="91"/>
      <c r="D80" s="211"/>
      <c r="E80" s="223"/>
      <c r="F80" s="212"/>
      <c r="G80" s="212"/>
      <c r="H80" s="213"/>
      <c r="I80" s="214"/>
      <c r="J80" s="212"/>
      <c r="K80" s="214"/>
      <c r="L80" s="114"/>
      <c r="M80" s="285"/>
      <c r="N80" s="114"/>
      <c r="O80" s="285"/>
      <c r="P80" s="64"/>
    </row>
    <row r="81" spans="1:16" x14ac:dyDescent="0.2">
      <c r="B81" s="24"/>
      <c r="C81" s="24"/>
      <c r="D81" s="24"/>
      <c r="E81" s="24"/>
      <c r="F81" s="37"/>
      <c r="G81" s="37"/>
      <c r="H81" s="37"/>
      <c r="I81" s="37"/>
      <c r="J81" s="37"/>
      <c r="K81" s="37"/>
      <c r="L81" s="38"/>
      <c r="M81" s="38"/>
      <c r="N81" s="38"/>
      <c r="O81" s="38"/>
      <c r="P81" s="38"/>
    </row>
    <row r="82" spans="1:16" ht="13.5" thickBot="1" x14ac:dyDescent="0.25">
      <c r="A82" s="39"/>
    </row>
    <row r="83" spans="1:16" x14ac:dyDescent="0.2">
      <c r="A83" s="8" t="s">
        <v>21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40"/>
      <c r="M83" s="40"/>
      <c r="N83" s="40"/>
      <c r="O83" s="40"/>
      <c r="P83" s="12" t="s">
        <v>0</v>
      </c>
    </row>
    <row r="84" spans="1:16" ht="13.5" thickBot="1" x14ac:dyDescent="0.25">
      <c r="A84" s="77" t="s">
        <v>160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4"/>
      <c r="M84" s="24"/>
      <c r="N84" s="24"/>
      <c r="O84" s="24"/>
      <c r="P84" s="62"/>
    </row>
    <row r="85" spans="1:16" x14ac:dyDescent="0.2">
      <c r="A85" s="8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40"/>
      <c r="M85" s="40"/>
      <c r="N85" s="40"/>
      <c r="O85" s="40"/>
      <c r="P85" s="51"/>
    </row>
    <row r="86" spans="1:16" ht="13.5" thickBot="1" x14ac:dyDescent="0.25">
      <c r="A86" s="153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24"/>
      <c r="M86" s="24"/>
      <c r="N86" s="24"/>
      <c r="O86" s="24"/>
      <c r="P86" s="154"/>
    </row>
    <row r="87" spans="1:16" ht="13.5" thickBot="1" x14ac:dyDescent="0.25">
      <c r="A87" s="8" t="s">
        <v>22</v>
      </c>
      <c r="B87" s="9"/>
      <c r="C87" s="314" t="s">
        <v>38</v>
      </c>
      <c r="D87" s="315"/>
      <c r="E87" s="315"/>
      <c r="F87" s="315"/>
      <c r="G87" s="315"/>
      <c r="H87" s="315"/>
      <c r="I87" s="315"/>
      <c r="J87" s="315"/>
      <c r="K87" s="315"/>
      <c r="L87" s="338"/>
      <c r="M87" s="155"/>
      <c r="N87" s="155"/>
      <c r="O87" s="339"/>
      <c r="P87" s="12" t="s">
        <v>0</v>
      </c>
    </row>
    <row r="88" spans="1:16" x14ac:dyDescent="0.2">
      <c r="A88" s="28"/>
      <c r="B88" s="14"/>
      <c r="C88" s="102" t="s">
        <v>27</v>
      </c>
      <c r="D88" s="317" t="s">
        <v>165</v>
      </c>
      <c r="E88" s="318"/>
      <c r="F88" s="317" t="s">
        <v>166</v>
      </c>
      <c r="G88" s="318"/>
      <c r="H88" s="317" t="s">
        <v>167</v>
      </c>
      <c r="I88" s="322"/>
      <c r="J88" s="317" t="s">
        <v>168</v>
      </c>
      <c r="K88" s="318"/>
      <c r="L88" s="18"/>
      <c r="M88" s="7"/>
      <c r="N88" s="7"/>
      <c r="O88" s="54"/>
      <c r="P88" s="88"/>
    </row>
    <row r="89" spans="1:16" x14ac:dyDescent="0.2">
      <c r="A89" s="28"/>
      <c r="B89" s="14"/>
      <c r="C89" s="14"/>
      <c r="D89" s="189" t="s">
        <v>34</v>
      </c>
      <c r="E89" s="191" t="s">
        <v>35</v>
      </c>
      <c r="F89" s="174" t="s">
        <v>34</v>
      </c>
      <c r="G89" s="104" t="s">
        <v>35</v>
      </c>
      <c r="H89" s="266" t="s">
        <v>34</v>
      </c>
      <c r="I89" s="268" t="s">
        <v>35</v>
      </c>
      <c r="J89" s="266" t="s">
        <v>34</v>
      </c>
      <c r="K89" s="267" t="s">
        <v>35</v>
      </c>
      <c r="L89" s="18"/>
      <c r="M89" s="7"/>
      <c r="N89" s="7"/>
      <c r="O89" s="54"/>
      <c r="P89" s="88"/>
    </row>
    <row r="90" spans="1:16" x14ac:dyDescent="0.2">
      <c r="A90" s="13"/>
      <c r="B90" s="14"/>
      <c r="C90" s="14"/>
      <c r="D90" s="190"/>
      <c r="E90" s="191"/>
      <c r="F90" s="16"/>
      <c r="G90" s="16"/>
      <c r="H90" s="15"/>
      <c r="I90" s="112"/>
      <c r="J90" s="15"/>
      <c r="K90" s="16"/>
      <c r="L90" s="18"/>
      <c r="M90" s="7"/>
      <c r="N90" s="7"/>
      <c r="O90" s="54"/>
      <c r="P90" s="52"/>
    </row>
    <row r="91" spans="1:16" x14ac:dyDescent="0.2">
      <c r="A91" s="81" t="s">
        <v>83</v>
      </c>
      <c r="B91" s="83" t="s">
        <v>161</v>
      </c>
      <c r="C91" s="191"/>
      <c r="D91" s="23">
        <f>D10</f>
        <v>-98</v>
      </c>
      <c r="E91" s="224">
        <f>E10</f>
        <v>-98</v>
      </c>
      <c r="F91" s="16"/>
      <c r="G91" s="16"/>
      <c r="H91" s="290">
        <f>H10</f>
        <v>-98</v>
      </c>
      <c r="I91" s="224">
        <f>I10</f>
        <v>-98</v>
      </c>
      <c r="J91" s="15"/>
      <c r="K91" s="16"/>
      <c r="L91" s="18"/>
      <c r="M91" s="7"/>
      <c r="N91" s="7"/>
      <c r="O91" s="54"/>
      <c r="P91" s="52"/>
    </row>
    <row r="92" spans="1:16" x14ac:dyDescent="0.2">
      <c r="A92" s="18" t="s">
        <v>84</v>
      </c>
      <c r="B92" s="19" t="s">
        <v>80</v>
      </c>
      <c r="C92" s="19"/>
      <c r="D92" s="17"/>
      <c r="E92" s="19"/>
      <c r="F92" s="245">
        <f>F11</f>
        <v>-99</v>
      </c>
      <c r="G92" s="22">
        <f>G11</f>
        <v>-2</v>
      </c>
      <c r="H92" s="41"/>
      <c r="I92" s="94"/>
      <c r="J92" s="179">
        <f>J11</f>
        <v>-99</v>
      </c>
      <c r="K92" s="22">
        <f>K11</f>
        <v>-10</v>
      </c>
      <c r="L92" s="18"/>
      <c r="M92" s="7"/>
      <c r="N92" s="7"/>
      <c r="O92" s="54"/>
      <c r="P92" s="50"/>
    </row>
    <row r="93" spans="1:16" x14ac:dyDescent="0.2">
      <c r="A93" s="18"/>
      <c r="B93" s="19"/>
      <c r="C93" s="19"/>
      <c r="D93" s="17"/>
      <c r="E93" s="19"/>
      <c r="F93" s="20"/>
      <c r="G93" s="20"/>
      <c r="H93" s="286"/>
      <c r="I93" s="53"/>
      <c r="J93" s="179"/>
      <c r="K93" s="22"/>
      <c r="L93" s="18"/>
      <c r="M93" s="7"/>
      <c r="N93" s="7"/>
      <c r="O93" s="54"/>
      <c r="P93" s="52"/>
    </row>
    <row r="94" spans="1:16" x14ac:dyDescent="0.2">
      <c r="A94" s="18" t="s">
        <v>8</v>
      </c>
      <c r="B94" s="19" t="s">
        <v>2</v>
      </c>
      <c r="C94" s="251"/>
      <c r="D94" s="130">
        <v>0</v>
      </c>
      <c r="E94" s="217">
        <v>0</v>
      </c>
      <c r="F94" s="252">
        <v>0</v>
      </c>
      <c r="G94" s="147">
        <v>0</v>
      </c>
      <c r="H94" s="276">
        <v>0</v>
      </c>
      <c r="I94" s="217">
        <v>0</v>
      </c>
      <c r="J94" s="175">
        <v>0</v>
      </c>
      <c r="K94" s="147">
        <v>0</v>
      </c>
      <c r="L94" s="18"/>
      <c r="M94" s="7"/>
      <c r="N94" s="7"/>
      <c r="O94" s="54"/>
      <c r="P94" s="21" t="s">
        <v>6</v>
      </c>
    </row>
    <row r="95" spans="1:16" x14ac:dyDescent="0.2">
      <c r="A95" s="32" t="s">
        <v>7</v>
      </c>
      <c r="B95" s="19" t="s">
        <v>2</v>
      </c>
      <c r="C95" s="78"/>
      <c r="D95" s="65">
        <f>D91+D94</f>
        <v>-98</v>
      </c>
      <c r="E95" s="118">
        <f>E91+E94</f>
        <v>-98</v>
      </c>
      <c r="F95" s="265">
        <f>F92+F94</f>
        <v>-99</v>
      </c>
      <c r="G95" s="65">
        <f>G92+G94</f>
        <v>-2</v>
      </c>
      <c r="H95" s="117">
        <f>H91+H94</f>
        <v>-98</v>
      </c>
      <c r="I95" s="118">
        <f>I91+I94</f>
        <v>-98</v>
      </c>
      <c r="J95" s="181">
        <f>J92+J94</f>
        <v>-99</v>
      </c>
      <c r="K95" s="65">
        <f>K92+K94</f>
        <v>-10</v>
      </c>
      <c r="L95" s="18"/>
      <c r="M95" s="7"/>
      <c r="N95" s="7"/>
      <c r="O95" s="54"/>
      <c r="P95" s="21" t="s">
        <v>10</v>
      </c>
    </row>
    <row r="96" spans="1:16" x14ac:dyDescent="0.2">
      <c r="A96" s="18"/>
      <c r="B96" s="19"/>
      <c r="C96" s="19"/>
      <c r="D96" s="17"/>
      <c r="E96" s="19"/>
      <c r="F96" s="17"/>
      <c r="G96" s="17"/>
      <c r="H96" s="84"/>
      <c r="I96" s="19"/>
      <c r="J96" s="84"/>
      <c r="K96" s="25"/>
      <c r="L96" s="18"/>
      <c r="M96" s="7"/>
      <c r="N96" s="7"/>
      <c r="O96" s="54"/>
      <c r="P96" s="52"/>
    </row>
    <row r="97" spans="1:16" x14ac:dyDescent="0.2">
      <c r="A97" s="42" t="s">
        <v>5</v>
      </c>
      <c r="B97" s="19"/>
      <c r="C97" s="19"/>
      <c r="D97" s="84"/>
      <c r="E97" s="19"/>
      <c r="F97" s="17"/>
      <c r="G97" s="17"/>
      <c r="H97" s="84"/>
      <c r="I97" s="19"/>
      <c r="J97" s="84"/>
      <c r="K97" s="25"/>
      <c r="L97" s="18"/>
      <c r="M97" s="7"/>
      <c r="N97" s="7"/>
      <c r="O97" s="54"/>
      <c r="P97" s="52"/>
    </row>
    <row r="98" spans="1:16" x14ac:dyDescent="0.2">
      <c r="A98" s="18" t="s">
        <v>75</v>
      </c>
      <c r="B98" s="53" t="s">
        <v>162</v>
      </c>
      <c r="C98" s="19"/>
      <c r="D98" s="108">
        <f>10^9*10^(D95/10)*($C5/15)</f>
        <v>1.2679145539688879</v>
      </c>
      <c r="E98" s="101">
        <f>10^9*10^(E95/10)*($C5/15)</f>
        <v>1.2679145539688879</v>
      </c>
      <c r="F98" s="66">
        <f>10^9*10^((D95+F95)/10)*($C5/15)</f>
        <v>1.5962098519750977E-10</v>
      </c>
      <c r="G98" s="66">
        <f>10^9*10^((E95+G95)/10)*($C5/15)</f>
        <v>0.8</v>
      </c>
      <c r="H98" s="108">
        <f>10^9*10^(H95/10)*($C5/15)</f>
        <v>1.2679145539688879</v>
      </c>
      <c r="I98" s="101">
        <f>10^9*10^(I95/10)*($C5/15)</f>
        <v>1.2679145539688879</v>
      </c>
      <c r="J98" s="108">
        <f>10^9*10^((D95+J95)/10)*($C5/15)</f>
        <v>1.5962098519750977E-10</v>
      </c>
      <c r="K98" s="66">
        <f>10^9*10^((E95+K95)/10)*($C5/15)</f>
        <v>0.12679145539688866</v>
      </c>
      <c r="L98" s="18"/>
      <c r="M98" s="7"/>
      <c r="N98" s="7"/>
      <c r="O98" s="54"/>
      <c r="P98" s="52"/>
    </row>
    <row r="99" spans="1:16" x14ac:dyDescent="0.2">
      <c r="A99" s="30" t="s">
        <v>138</v>
      </c>
      <c r="B99" s="19" t="s">
        <v>2</v>
      </c>
      <c r="C99" s="19"/>
      <c r="D99" s="84"/>
      <c r="E99" s="19"/>
      <c r="F99" s="253">
        <f>10*LOG10(F98/(D33+D98))</f>
        <v>-99.226259616920458</v>
      </c>
      <c r="G99" s="132">
        <f>10*LOG10(G98/(E33+E98))</f>
        <v>-2.2262596169204434</v>
      </c>
      <c r="H99" s="115"/>
      <c r="I99" s="116"/>
      <c r="J99" s="254">
        <f>10*LOG10(J98/(H33+H98))</f>
        <v>-99.226259616920458</v>
      </c>
      <c r="K99" s="132">
        <f>10*LOG10(K98/(I33+I98))</f>
        <v>-10.226259616920458</v>
      </c>
      <c r="L99" s="18"/>
      <c r="M99" s="7"/>
      <c r="N99" s="7"/>
      <c r="O99" s="54"/>
      <c r="P99" s="21"/>
    </row>
    <row r="100" spans="1:16" x14ac:dyDescent="0.2">
      <c r="A100" s="111" t="s">
        <v>139</v>
      </c>
      <c r="B100" s="19" t="s">
        <v>163</v>
      </c>
      <c r="C100" s="19"/>
      <c r="D100" s="84"/>
      <c r="E100" s="17"/>
      <c r="F100" s="254">
        <f>10*LOG10(F98)-90</f>
        <v>-187.96910013008056</v>
      </c>
      <c r="G100" s="255">
        <f t="shared" ref="G100" si="1">10*LOG10(G98)-90</f>
        <v>-90.969100130080562</v>
      </c>
      <c r="H100" s="287"/>
      <c r="I100" s="256"/>
      <c r="J100" s="182">
        <f>10*LOG10(J98)-90</f>
        <v>-187.96910013008056</v>
      </c>
      <c r="K100" s="255">
        <f t="shared" ref="K100" si="2">10*LOG10(K98)-90</f>
        <v>-98.969100130080577</v>
      </c>
      <c r="L100" s="18"/>
      <c r="M100" s="7"/>
      <c r="N100" s="7"/>
      <c r="O100" s="54"/>
      <c r="P100" s="21"/>
    </row>
    <row r="101" spans="1:16" x14ac:dyDescent="0.2">
      <c r="A101" s="142" t="s">
        <v>26</v>
      </c>
      <c r="B101" s="19" t="s">
        <v>31</v>
      </c>
      <c r="C101" s="19"/>
      <c r="D101" s="254">
        <f>10*LOG((D98+F98)*10^-9)+10*LOG(MAX($C9*12*$C7/$C5,$C6))</f>
        <v>-59.981848313638892</v>
      </c>
      <c r="E101" s="132">
        <f>10*LOG((E98+G98)*10^-9)+10*LOG(MAX($C9*12*$C7/$C5,$C6))</f>
        <v>-57.857422286242226</v>
      </c>
      <c r="F101" s="115"/>
      <c r="G101" s="132"/>
      <c r="H101" s="254">
        <f>10*LOG((H98+J98)*10^-9)+10*LOG(MAX($C9*12*$C7/$C5,$C6))</f>
        <v>-59.981848313638892</v>
      </c>
      <c r="I101" s="116">
        <f>10*LOG((I98+K98)*10^-9)+10*LOG(MAX($C9*12*$C7/$C5,$C6))</f>
        <v>-59.56792146260338</v>
      </c>
      <c r="J101" s="182"/>
      <c r="K101" s="132"/>
      <c r="L101" s="18"/>
      <c r="M101" s="7"/>
      <c r="N101" s="7"/>
      <c r="O101" s="54"/>
      <c r="P101" s="21"/>
    </row>
    <row r="102" spans="1:16" ht="13.5" thickBot="1" x14ac:dyDescent="0.25">
      <c r="A102" s="257" t="s">
        <v>140</v>
      </c>
      <c r="B102" s="74" t="s">
        <v>164</v>
      </c>
      <c r="C102" s="74"/>
      <c r="D102" s="194"/>
      <c r="E102" s="131"/>
      <c r="F102" s="258">
        <f>F100+IF($D12=0,0,$C37)+$C38</f>
        <v>-182.96910013008056</v>
      </c>
      <c r="G102" s="259">
        <f>G100+IF($D12=0,0,$C37)+$C38</f>
        <v>-85.969100130080562</v>
      </c>
      <c r="H102" s="288"/>
      <c r="I102" s="289"/>
      <c r="J102" s="183">
        <f>J100+IF($D12=0,0,$C37)+$C38</f>
        <v>-182.96910013008056</v>
      </c>
      <c r="K102" s="337">
        <f>K100+IF($D12=0,0,$C37)+$C38</f>
        <v>-93.969100130080577</v>
      </c>
      <c r="L102" s="328"/>
      <c r="M102" s="72"/>
      <c r="N102" s="72"/>
      <c r="O102" s="64"/>
      <c r="P102" s="150"/>
    </row>
    <row r="103" spans="1:16" s="59" customFormat="1" x14ac:dyDescent="0.2">
      <c r="A103" s="71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</row>
    <row r="104" spans="1:16" s="59" customFormat="1" ht="13.5" thickBot="1" x14ac:dyDescent="0.25">
      <c r="A104" s="71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</row>
    <row r="105" spans="1:16" s="59" customFormat="1" ht="13.5" thickBot="1" x14ac:dyDescent="0.25">
      <c r="A105" s="156" t="s">
        <v>39</v>
      </c>
      <c r="B105" s="157"/>
      <c r="C105" s="314" t="s">
        <v>38</v>
      </c>
      <c r="D105" s="315"/>
      <c r="E105" s="315"/>
      <c r="F105" s="315"/>
      <c r="G105" s="315"/>
      <c r="H105" s="315"/>
      <c r="I105" s="315"/>
      <c r="J105" s="315"/>
      <c r="K105" s="315"/>
      <c r="L105" s="314" t="s">
        <v>42</v>
      </c>
      <c r="M105" s="315"/>
      <c r="N105" s="314" t="s">
        <v>41</v>
      </c>
      <c r="O105" s="315"/>
      <c r="P105" s="158" t="s">
        <v>40</v>
      </c>
    </row>
    <row r="106" spans="1:16" x14ac:dyDescent="0.2">
      <c r="A106" s="28"/>
      <c r="B106" s="17"/>
      <c r="C106" s="89"/>
      <c r="D106" s="317" t="s">
        <v>165</v>
      </c>
      <c r="E106" s="318"/>
      <c r="F106" s="317" t="s">
        <v>166</v>
      </c>
      <c r="G106" s="322"/>
      <c r="H106" s="323" t="s">
        <v>167</v>
      </c>
      <c r="I106" s="322"/>
      <c r="J106" s="317" t="s">
        <v>168</v>
      </c>
      <c r="K106" s="322"/>
      <c r="L106" s="159"/>
      <c r="M106" s="160"/>
      <c r="N106" s="159"/>
      <c r="O106" s="160"/>
      <c r="P106" s="88"/>
    </row>
    <row r="107" spans="1:16" x14ac:dyDescent="0.2">
      <c r="A107" s="28"/>
      <c r="B107" s="17"/>
      <c r="C107" s="76"/>
      <c r="D107" s="189" t="s">
        <v>34</v>
      </c>
      <c r="E107" s="190" t="s">
        <v>35</v>
      </c>
      <c r="F107" s="266" t="s">
        <v>34</v>
      </c>
      <c r="G107" s="268" t="s">
        <v>35</v>
      </c>
      <c r="H107" s="267" t="s">
        <v>34</v>
      </c>
      <c r="I107" s="267" t="s">
        <v>35</v>
      </c>
      <c r="J107" s="103" t="s">
        <v>34</v>
      </c>
      <c r="K107" s="14" t="s">
        <v>35</v>
      </c>
      <c r="L107" s="103" t="s">
        <v>34</v>
      </c>
      <c r="M107" s="104" t="s">
        <v>35</v>
      </c>
      <c r="N107" s="103"/>
      <c r="O107" s="104"/>
      <c r="P107" s="105"/>
    </row>
    <row r="108" spans="1:16" x14ac:dyDescent="0.2">
      <c r="A108" s="28"/>
      <c r="B108" s="17"/>
      <c r="C108" s="76"/>
      <c r="D108" s="17"/>
      <c r="E108" s="17"/>
      <c r="F108" s="146"/>
      <c r="G108" s="87"/>
      <c r="H108" s="143"/>
      <c r="I108" s="87"/>
      <c r="J108" s="103"/>
      <c r="K108" s="14"/>
      <c r="L108" s="103"/>
      <c r="M108" s="104"/>
      <c r="N108" s="103"/>
      <c r="O108" s="104"/>
      <c r="P108" s="105"/>
    </row>
    <row r="109" spans="1:16" x14ac:dyDescent="0.2">
      <c r="A109" s="33" t="s">
        <v>141</v>
      </c>
      <c r="B109" s="34" t="s">
        <v>2</v>
      </c>
      <c r="C109" s="90"/>
      <c r="D109" s="195"/>
      <c r="E109" s="34"/>
      <c r="F109" s="298"/>
      <c r="G109" s="122">
        <f>G110-M110</f>
        <v>-2.5262596169204432</v>
      </c>
      <c r="H109" s="296"/>
      <c r="I109" s="294"/>
      <c r="J109" s="44"/>
      <c r="K109" s="119"/>
      <c r="L109" s="44"/>
      <c r="M109" s="133"/>
      <c r="N109" s="126"/>
      <c r="O109" s="162">
        <v>-3</v>
      </c>
      <c r="P109" s="93" t="s">
        <v>156</v>
      </c>
    </row>
    <row r="110" spans="1:16" x14ac:dyDescent="0.2">
      <c r="A110" s="35" t="s">
        <v>142</v>
      </c>
      <c r="B110" s="34" t="s">
        <v>2</v>
      </c>
      <c r="C110" s="90"/>
      <c r="D110" s="195"/>
      <c r="E110" s="34"/>
      <c r="F110" s="184">
        <f>F99</f>
        <v>-99.226259616920458</v>
      </c>
      <c r="G110" s="119">
        <f>G99</f>
        <v>-2.2262596169204434</v>
      </c>
      <c r="H110" s="133"/>
      <c r="I110" s="119"/>
      <c r="J110" s="44"/>
      <c r="K110" s="119"/>
      <c r="L110" s="126">
        <f>L60</f>
        <v>0.3</v>
      </c>
      <c r="M110" s="138">
        <f>M60</f>
        <v>0.3</v>
      </c>
      <c r="N110" s="126"/>
      <c r="O110" s="138"/>
      <c r="P110" s="105"/>
    </row>
    <row r="111" spans="1:16" x14ac:dyDescent="0.2">
      <c r="A111" s="33" t="s">
        <v>143</v>
      </c>
      <c r="B111" s="34" t="s">
        <v>2</v>
      </c>
      <c r="C111" s="90"/>
      <c r="D111" s="195"/>
      <c r="E111" s="34"/>
      <c r="F111" s="184">
        <f>F110+L110</f>
        <v>-98.926259616920461</v>
      </c>
      <c r="G111" s="119">
        <f>G110+M110</f>
        <v>-1.9262596169204433</v>
      </c>
      <c r="H111" s="133"/>
      <c r="I111" s="119"/>
      <c r="J111" s="44"/>
      <c r="K111" s="119"/>
      <c r="L111" s="44"/>
      <c r="M111" s="133"/>
      <c r="N111" s="44"/>
      <c r="O111" s="133"/>
      <c r="P111" s="187"/>
    </row>
    <row r="112" spans="1:16" x14ac:dyDescent="0.2">
      <c r="A112" s="28"/>
      <c r="B112" s="17"/>
      <c r="C112" s="76"/>
      <c r="D112" s="84"/>
      <c r="E112" s="17"/>
      <c r="F112" s="146"/>
      <c r="G112" s="87"/>
      <c r="H112" s="143"/>
      <c r="I112" s="87"/>
      <c r="J112" s="103"/>
      <c r="K112" s="14"/>
      <c r="L112" s="103"/>
      <c r="M112" s="104"/>
      <c r="N112" s="103"/>
      <c r="O112" s="104"/>
      <c r="P112" s="105"/>
    </row>
    <row r="113" spans="1:16" x14ac:dyDescent="0.2">
      <c r="A113" s="33" t="s">
        <v>148</v>
      </c>
      <c r="B113" s="75" t="s">
        <v>147</v>
      </c>
      <c r="C113" s="90"/>
      <c r="D113" s="195"/>
      <c r="E113" s="34"/>
      <c r="F113" s="298"/>
      <c r="G113" s="122">
        <f>G114-M114</f>
        <v>-96.62705912604369</v>
      </c>
      <c r="H113" s="296"/>
      <c r="I113" s="294"/>
      <c r="J113" s="44"/>
      <c r="K113" s="119"/>
      <c r="L113" s="127"/>
      <c r="M113" s="139"/>
      <c r="N113" s="127"/>
      <c r="O113" s="300">
        <f>-108.5+10*LOG10($C5/120)+$C21</f>
        <v>-107.5</v>
      </c>
      <c r="P113" s="129" t="s">
        <v>158</v>
      </c>
    </row>
    <row r="114" spans="1:16" x14ac:dyDescent="0.2">
      <c r="A114" s="35" t="s">
        <v>149</v>
      </c>
      <c r="B114" s="75" t="s">
        <v>146</v>
      </c>
      <c r="C114" s="90"/>
      <c r="D114" s="195"/>
      <c r="E114" s="34"/>
      <c r="F114" s="184">
        <f>F103</f>
        <v>0</v>
      </c>
      <c r="G114" s="119">
        <f>G100</f>
        <v>-90.969100130080562</v>
      </c>
      <c r="H114" s="133"/>
      <c r="I114" s="119"/>
      <c r="J114" s="44"/>
      <c r="K114" s="119"/>
      <c r="L114" s="126">
        <f>L64</f>
        <v>5.6579589959631207</v>
      </c>
      <c r="M114" s="138">
        <f>M64</f>
        <v>5.6579589959631207</v>
      </c>
      <c r="N114" s="126"/>
      <c r="O114" s="138"/>
      <c r="P114" s="105"/>
    </row>
    <row r="115" spans="1:16" x14ac:dyDescent="0.2">
      <c r="A115" s="33" t="s">
        <v>150</v>
      </c>
      <c r="B115" s="75" t="s">
        <v>146</v>
      </c>
      <c r="C115" s="90"/>
      <c r="D115" s="195"/>
      <c r="E115" s="34"/>
      <c r="F115" s="184">
        <f>F114+L114</f>
        <v>5.6579589959631207</v>
      </c>
      <c r="G115" s="119">
        <f>G114+M114</f>
        <v>-85.311141134117435</v>
      </c>
      <c r="H115" s="133"/>
      <c r="I115" s="119"/>
      <c r="J115" s="44"/>
      <c r="K115" s="119"/>
      <c r="L115" s="127"/>
      <c r="M115" s="139"/>
      <c r="N115" s="44"/>
      <c r="O115" s="133"/>
      <c r="P115" s="187"/>
    </row>
    <row r="116" spans="1:16" x14ac:dyDescent="0.2">
      <c r="A116" s="28"/>
      <c r="B116" s="17"/>
      <c r="C116" s="76"/>
      <c r="D116" s="84"/>
      <c r="E116" s="17"/>
      <c r="F116" s="69"/>
      <c r="G116" s="106"/>
      <c r="H116" s="24"/>
      <c r="I116" s="106"/>
      <c r="J116" s="69"/>
      <c r="K116" s="106"/>
      <c r="L116" s="15"/>
      <c r="M116" s="16"/>
      <c r="N116" s="15"/>
      <c r="O116" s="16"/>
      <c r="P116" s="47"/>
    </row>
    <row r="117" spans="1:16" x14ac:dyDescent="0.2">
      <c r="A117" s="33" t="s">
        <v>151</v>
      </c>
      <c r="B117" s="34" t="s">
        <v>2</v>
      </c>
      <c r="C117" s="90"/>
      <c r="D117" s="195"/>
      <c r="E117" s="34"/>
      <c r="F117" s="291"/>
      <c r="G117" s="292"/>
      <c r="H117" s="134"/>
      <c r="I117" s="292"/>
      <c r="J117" s="184">
        <f>J118-L118</f>
        <v>-99.526259616920456</v>
      </c>
      <c r="K117" s="122">
        <f>K118-M118</f>
        <v>-10.526259616920459</v>
      </c>
      <c r="L117" s="127"/>
      <c r="M117" s="139"/>
      <c r="N117" s="127"/>
      <c r="O117" s="162">
        <v>-13</v>
      </c>
      <c r="P117" s="93" t="s">
        <v>157</v>
      </c>
    </row>
    <row r="118" spans="1:16" x14ac:dyDescent="0.2">
      <c r="A118" s="35" t="s">
        <v>152</v>
      </c>
      <c r="B118" s="34" t="s">
        <v>2</v>
      </c>
      <c r="C118" s="90"/>
      <c r="D118" s="195"/>
      <c r="E118" s="34"/>
      <c r="F118" s="291"/>
      <c r="G118" s="292"/>
      <c r="H118" s="134"/>
      <c r="I118" s="292"/>
      <c r="J118" s="184">
        <f>J99</f>
        <v>-99.226259616920458</v>
      </c>
      <c r="K118" s="119">
        <f>K99</f>
        <v>-10.226259616920458</v>
      </c>
      <c r="L118" s="126">
        <f>L68</f>
        <v>0.3</v>
      </c>
      <c r="M118" s="138">
        <f>M68</f>
        <v>0.3</v>
      </c>
      <c r="N118" s="126"/>
      <c r="O118" s="138"/>
      <c r="P118" s="47"/>
    </row>
    <row r="119" spans="1:16" x14ac:dyDescent="0.2">
      <c r="A119" s="33" t="s">
        <v>155</v>
      </c>
      <c r="B119" s="34" t="s">
        <v>2</v>
      </c>
      <c r="C119" s="90"/>
      <c r="D119" s="195"/>
      <c r="E119" s="34"/>
      <c r="F119" s="291"/>
      <c r="G119" s="292"/>
      <c r="H119" s="134"/>
      <c r="I119" s="292"/>
      <c r="J119" s="184">
        <f>J118+L118</f>
        <v>-98.926259616920461</v>
      </c>
      <c r="K119" s="119">
        <f>K118+M118</f>
        <v>-9.9262596169204578</v>
      </c>
      <c r="L119" s="127"/>
      <c r="M119" s="139"/>
      <c r="N119" s="127"/>
      <c r="O119" s="139"/>
      <c r="P119" s="47"/>
    </row>
    <row r="120" spans="1:16" s="43" customFormat="1" x14ac:dyDescent="0.2">
      <c r="A120" s="61"/>
      <c r="B120" s="24"/>
      <c r="C120" s="79"/>
      <c r="D120" s="69"/>
      <c r="E120" s="24"/>
      <c r="F120" s="41"/>
      <c r="G120" s="94"/>
      <c r="H120" s="22"/>
      <c r="I120" s="94"/>
      <c r="J120" s="185"/>
      <c r="K120" s="94"/>
      <c r="L120" s="41"/>
      <c r="M120" s="22"/>
      <c r="N120" s="41"/>
      <c r="O120" s="22"/>
      <c r="P120" s="21"/>
    </row>
    <row r="121" spans="1:16" s="43" customFormat="1" x14ac:dyDescent="0.2">
      <c r="A121" s="33" t="s">
        <v>144</v>
      </c>
      <c r="B121" s="75" t="s">
        <v>146</v>
      </c>
      <c r="C121" s="90"/>
      <c r="D121" s="195"/>
      <c r="E121" s="34"/>
      <c r="F121" s="44"/>
      <c r="G121" s="119"/>
      <c r="H121" s="133"/>
      <c r="I121" s="119"/>
      <c r="J121" s="184">
        <f>J122-L122</f>
        <v>-193.62705912604369</v>
      </c>
      <c r="K121" s="122">
        <f>K122-M122</f>
        <v>-104.62705912604369</v>
      </c>
      <c r="L121" s="44"/>
      <c r="M121" s="133"/>
      <c r="N121" s="127"/>
      <c r="O121" s="188">
        <f>-108.5+10*LOG10($C5/120)+$C21</f>
        <v>-107.5</v>
      </c>
      <c r="P121" s="129" t="s">
        <v>158</v>
      </c>
    </row>
    <row r="122" spans="1:16" s="43" customFormat="1" x14ac:dyDescent="0.2">
      <c r="A122" s="35" t="s">
        <v>153</v>
      </c>
      <c r="B122" s="75" t="s">
        <v>146</v>
      </c>
      <c r="C122" s="90"/>
      <c r="D122" s="195"/>
      <c r="E122" s="34"/>
      <c r="F122" s="44"/>
      <c r="G122" s="119"/>
      <c r="H122" s="133"/>
      <c r="I122" s="119"/>
      <c r="J122" s="184">
        <f>J100</f>
        <v>-187.96910013008056</v>
      </c>
      <c r="K122" s="119">
        <f>K100</f>
        <v>-98.969100130080577</v>
      </c>
      <c r="L122" s="126">
        <f>L72</f>
        <v>5.6579589959631207</v>
      </c>
      <c r="M122" s="138">
        <f>M72</f>
        <v>5.6579589959631207</v>
      </c>
      <c r="N122" s="126"/>
      <c r="O122" s="138"/>
      <c r="P122" s="21"/>
    </row>
    <row r="123" spans="1:16" s="43" customFormat="1" x14ac:dyDescent="0.2">
      <c r="A123" s="33" t="s">
        <v>154</v>
      </c>
      <c r="B123" s="75" t="s">
        <v>145</v>
      </c>
      <c r="C123" s="90"/>
      <c r="D123" s="195"/>
      <c r="E123" s="34"/>
      <c r="F123" s="44"/>
      <c r="G123" s="119"/>
      <c r="H123" s="133"/>
      <c r="I123" s="119"/>
      <c r="J123" s="184">
        <f>J122+L122</f>
        <v>-182.31114113411743</v>
      </c>
      <c r="K123" s="119">
        <f>K122+M122</f>
        <v>-93.311141134117463</v>
      </c>
      <c r="L123" s="44"/>
      <c r="M123" s="133"/>
      <c r="N123" s="44"/>
      <c r="O123" s="133"/>
      <c r="P123" s="47"/>
    </row>
    <row r="124" spans="1:16" s="43" customFormat="1" ht="12.95" customHeight="1" x14ac:dyDescent="0.2">
      <c r="A124" s="61"/>
      <c r="B124" s="24"/>
      <c r="C124" s="79"/>
      <c r="D124" s="69"/>
      <c r="E124" s="24"/>
      <c r="F124" s="293"/>
      <c r="G124" s="120"/>
      <c r="H124" s="135"/>
      <c r="I124" s="120"/>
      <c r="J124" s="186"/>
      <c r="K124" s="120"/>
      <c r="L124" s="128"/>
      <c r="M124" s="140"/>
      <c r="N124" s="128"/>
      <c r="O124" s="140"/>
      <c r="P124" s="47"/>
    </row>
    <row r="125" spans="1:16" s="43" customFormat="1" x14ac:dyDescent="0.2">
      <c r="A125" s="33" t="s">
        <v>85</v>
      </c>
      <c r="B125" s="75" t="s">
        <v>31</v>
      </c>
      <c r="C125" s="92"/>
      <c r="D125" s="261"/>
      <c r="E125" s="144">
        <f>E126-M126</f>
        <v>-63.508614167676875</v>
      </c>
      <c r="F125" s="44"/>
      <c r="G125" s="119"/>
      <c r="H125" s="133"/>
      <c r="I125" s="119"/>
      <c r="J125" s="44"/>
      <c r="K125" s="119"/>
      <c r="L125" s="127"/>
      <c r="M125" s="139"/>
      <c r="N125" s="127"/>
      <c r="O125" s="188">
        <f>-108.5+10*LOG10($C5/120)+$C21+10*LOG(MAX($C9*12*$C7/$C5,$C6))</f>
        <v>-78.512748184105064</v>
      </c>
      <c r="P125" s="129" t="s">
        <v>158</v>
      </c>
    </row>
    <row r="126" spans="1:16" s="43" customFormat="1" x14ac:dyDescent="0.2">
      <c r="A126" s="35" t="s">
        <v>86</v>
      </c>
      <c r="B126" s="75" t="s">
        <v>31</v>
      </c>
      <c r="C126" s="92"/>
      <c r="D126" s="260">
        <f>D115</f>
        <v>0</v>
      </c>
      <c r="E126" s="295">
        <f>E101</f>
        <v>-57.857422286242226</v>
      </c>
      <c r="F126" s="44"/>
      <c r="G126" s="119"/>
      <c r="H126" s="133"/>
      <c r="I126" s="119"/>
      <c r="J126" s="44"/>
      <c r="K126" s="119"/>
      <c r="L126" s="126">
        <f>L76</f>
        <v>5.65</v>
      </c>
      <c r="M126" s="138">
        <f>M76</f>
        <v>5.6511918814346513</v>
      </c>
      <c r="N126" s="126"/>
      <c r="O126" s="138"/>
      <c r="P126" s="47"/>
    </row>
    <row r="127" spans="1:16" s="43" customFormat="1" x14ac:dyDescent="0.2">
      <c r="A127" s="33" t="s">
        <v>87</v>
      </c>
      <c r="B127" s="75" t="s">
        <v>31</v>
      </c>
      <c r="C127" s="92"/>
      <c r="D127" s="260" t="e">
        <f>D126+#REF!</f>
        <v>#REF!</v>
      </c>
      <c r="E127" s="144">
        <f>E126+M126</f>
        <v>-52.206230404807577</v>
      </c>
      <c r="F127" s="44"/>
      <c r="G127" s="119"/>
      <c r="H127" s="133"/>
      <c r="I127" s="119"/>
      <c r="J127" s="44"/>
      <c r="K127" s="119"/>
      <c r="L127" s="127"/>
      <c r="M127" s="139"/>
      <c r="N127" s="127"/>
      <c r="O127" s="162">
        <v>-50</v>
      </c>
      <c r="P127" s="93" t="s">
        <v>159</v>
      </c>
    </row>
    <row r="128" spans="1:16" s="43" customFormat="1" x14ac:dyDescent="0.2">
      <c r="A128" s="61"/>
      <c r="B128" s="24"/>
      <c r="C128" s="79"/>
      <c r="D128" s="69"/>
      <c r="E128" s="24"/>
      <c r="F128" s="293"/>
      <c r="G128" s="120"/>
      <c r="H128" s="135"/>
      <c r="I128" s="120"/>
      <c r="J128" s="186"/>
      <c r="K128" s="120"/>
      <c r="L128" s="128"/>
      <c r="M128" s="140"/>
      <c r="N128" s="128"/>
      <c r="O128" s="140"/>
      <c r="P128" s="47"/>
    </row>
    <row r="129" spans="1:16" s="43" customFormat="1" x14ac:dyDescent="0.2">
      <c r="A129" s="33" t="s">
        <v>85</v>
      </c>
      <c r="B129" s="75" t="s">
        <v>31</v>
      </c>
      <c r="C129" s="92"/>
      <c r="D129" s="261"/>
      <c r="E129" s="296"/>
      <c r="F129" s="44"/>
      <c r="G129" s="119"/>
      <c r="H129" s="261">
        <f>H130-L130</f>
        <v>-65.631848313638898</v>
      </c>
      <c r="I129" s="122">
        <f>I130-M130</f>
        <v>-65.217987285375088</v>
      </c>
      <c r="J129" s="44"/>
      <c r="K129" s="119"/>
      <c r="L129" s="127"/>
      <c r="M129" s="139"/>
      <c r="N129" s="127"/>
      <c r="O129" s="188">
        <f>-108.5+10*LOG10($C5/120)+$C21+10*LOG(MAX($C9*12*$C7/$C5,$C6))</f>
        <v>-78.512748184105064</v>
      </c>
      <c r="P129" s="129" t="s">
        <v>158</v>
      </c>
    </row>
    <row r="130" spans="1:16" s="43" customFormat="1" x14ac:dyDescent="0.2">
      <c r="A130" s="35" t="s">
        <v>86</v>
      </c>
      <c r="B130" s="75" t="s">
        <v>31</v>
      </c>
      <c r="C130" s="92"/>
      <c r="D130" s="260"/>
      <c r="E130" s="295"/>
      <c r="F130" s="44"/>
      <c r="G130" s="119"/>
      <c r="H130" s="299">
        <f>H101</f>
        <v>-59.981848313638892</v>
      </c>
      <c r="I130" s="225">
        <f>I101</f>
        <v>-59.56792146260338</v>
      </c>
      <c r="J130" s="44"/>
      <c r="K130" s="119"/>
      <c r="L130" s="126">
        <f>L79</f>
        <v>5.65</v>
      </c>
      <c r="M130" s="250">
        <f>M79</f>
        <v>5.6500658227717038</v>
      </c>
      <c r="N130" s="126"/>
      <c r="O130" s="138"/>
      <c r="P130" s="47"/>
    </row>
    <row r="131" spans="1:16" s="43" customFormat="1" x14ac:dyDescent="0.2">
      <c r="A131" s="33" t="s">
        <v>87</v>
      </c>
      <c r="B131" s="75" t="s">
        <v>31</v>
      </c>
      <c r="C131" s="92"/>
      <c r="D131" s="260"/>
      <c r="E131" s="133"/>
      <c r="F131" s="44"/>
      <c r="G131" s="119"/>
      <c r="H131" s="261">
        <f>H130+N131</f>
        <v>-59.981848313638892</v>
      </c>
      <c r="I131" s="122">
        <f>I130+M130</f>
        <v>-53.917855639831679</v>
      </c>
      <c r="J131" s="44"/>
      <c r="K131" s="119"/>
      <c r="L131" s="127"/>
      <c r="M131" s="139"/>
      <c r="N131" s="127"/>
      <c r="O131" s="162">
        <v>-50</v>
      </c>
      <c r="P131" s="93" t="s">
        <v>159</v>
      </c>
    </row>
    <row r="132" spans="1:16" s="43" customFormat="1" x14ac:dyDescent="0.2">
      <c r="A132" s="61"/>
      <c r="B132" s="24"/>
      <c r="C132" s="79"/>
      <c r="D132" s="69"/>
      <c r="E132" s="24"/>
      <c r="F132" s="293"/>
      <c r="G132" s="120"/>
      <c r="H132" s="297"/>
      <c r="I132" s="120"/>
      <c r="J132" s="186"/>
      <c r="K132" s="120"/>
      <c r="L132" s="128"/>
      <c r="M132" s="140"/>
      <c r="N132" s="128"/>
      <c r="O132" s="140"/>
      <c r="P132" s="47"/>
    </row>
    <row r="133" spans="1:16" ht="13.5" thickBot="1" x14ac:dyDescent="0.25">
      <c r="A133" s="45" t="s">
        <v>11</v>
      </c>
      <c r="B133" s="46"/>
      <c r="C133" s="98"/>
      <c r="D133" s="136"/>
      <c r="E133" s="136"/>
      <c r="F133" s="99"/>
      <c r="G133" s="121"/>
      <c r="H133" s="136"/>
      <c r="I133" s="121"/>
      <c r="J133" s="99"/>
      <c r="K133" s="121"/>
      <c r="L133" s="123"/>
      <c r="M133" s="141"/>
      <c r="N133" s="123"/>
      <c r="O133" s="141"/>
      <c r="P133" s="56" t="s">
        <v>12</v>
      </c>
    </row>
  </sheetData>
  <mergeCells count="37">
    <mergeCell ref="N105:O105"/>
    <mergeCell ref="F29:G29"/>
    <mergeCell ref="F43:G43"/>
    <mergeCell ref="L105:M105"/>
    <mergeCell ref="L55:M55"/>
    <mergeCell ref="F56:G56"/>
    <mergeCell ref="J29:K29"/>
    <mergeCell ref="C87:K87"/>
    <mergeCell ref="C105:K105"/>
    <mergeCell ref="J88:K88"/>
    <mergeCell ref="D29:E29"/>
    <mergeCell ref="D43:E43"/>
    <mergeCell ref="F106:G106"/>
    <mergeCell ref="F88:G88"/>
    <mergeCell ref="J106:K106"/>
    <mergeCell ref="J43:K43"/>
    <mergeCell ref="C55:K55"/>
    <mergeCell ref="J56:K56"/>
    <mergeCell ref="D56:E56"/>
    <mergeCell ref="D88:E88"/>
    <mergeCell ref="D106:E106"/>
    <mergeCell ref="H43:I43"/>
    <mergeCell ref="H56:I56"/>
    <mergeCell ref="H88:I88"/>
    <mergeCell ref="H106:I106"/>
    <mergeCell ref="C2:K2"/>
    <mergeCell ref="C28:K28"/>
    <mergeCell ref="C42:K42"/>
    <mergeCell ref="D3:E3"/>
    <mergeCell ref="J3:K3"/>
    <mergeCell ref="F3:G3"/>
    <mergeCell ref="H3:I3"/>
    <mergeCell ref="H29:I29"/>
    <mergeCell ref="D12:G12"/>
    <mergeCell ref="D13:G13"/>
    <mergeCell ref="H12:K12"/>
    <mergeCell ref="H13:K13"/>
  </mergeCells>
  <phoneticPr fontId="13" type="noConversion"/>
  <conditionalFormatting sqref="P133">
    <cfRule type="cellIs" dxfId="18" priority="98" stopIfTrue="1" operator="equal">
      <formula>"Yes"</formula>
    </cfRule>
    <cfRule type="cellIs" dxfId="17" priority="99" stopIfTrue="1" operator="notEqual">
      <formula>"Yes"</formula>
    </cfRule>
  </conditionalFormatting>
  <conditionalFormatting sqref="O109">
    <cfRule type="cellIs" dxfId="16" priority="100" stopIfTrue="1" operator="lessThan">
      <formula>#REF!</formula>
    </cfRule>
  </conditionalFormatting>
  <conditionalFormatting sqref="O117">
    <cfRule type="cellIs" dxfId="15" priority="29" stopIfTrue="1" operator="lessThan">
      <formula>#REF!</formula>
    </cfRule>
  </conditionalFormatting>
  <conditionalFormatting sqref="G109:I109">
    <cfRule type="cellIs" dxfId="14" priority="25" operator="lessThan">
      <formula>$O$109</formula>
    </cfRule>
  </conditionalFormatting>
  <conditionalFormatting sqref="G113:I113">
    <cfRule type="cellIs" dxfId="13" priority="23" operator="lessThan">
      <formula>$O$113</formula>
    </cfRule>
  </conditionalFormatting>
  <conditionalFormatting sqref="K117">
    <cfRule type="cellIs" dxfId="12" priority="18" operator="lessThan">
      <formula>$O$117</formula>
    </cfRule>
  </conditionalFormatting>
  <conditionalFormatting sqref="K121">
    <cfRule type="cellIs" dxfId="11" priority="17" operator="lessThan">
      <formula>$O$121</formula>
    </cfRule>
  </conditionalFormatting>
  <conditionalFormatting sqref="E125">
    <cfRule type="cellIs" dxfId="10" priority="13" operator="lessThan">
      <formula>$O$125</formula>
    </cfRule>
  </conditionalFormatting>
  <conditionalFormatting sqref="E127">
    <cfRule type="cellIs" dxfId="9" priority="12" operator="greaterThan">
      <formula>$O$127</formula>
    </cfRule>
  </conditionalFormatting>
  <conditionalFormatting sqref="F109">
    <cfRule type="cellIs" dxfId="8" priority="11" operator="lessThan">
      <formula>$O$109</formula>
    </cfRule>
  </conditionalFormatting>
  <conditionalFormatting sqref="D125">
    <cfRule type="cellIs" dxfId="7" priority="10" operator="lessThan">
      <formula>$O$109</formula>
    </cfRule>
  </conditionalFormatting>
  <conditionalFormatting sqref="F113">
    <cfRule type="cellIs" dxfId="6" priority="9" operator="lessThan">
      <formula>$O$109</formula>
    </cfRule>
  </conditionalFormatting>
  <conditionalFormatting sqref="E129">
    <cfRule type="cellIs" dxfId="5" priority="8" operator="lessThan">
      <formula>$O$125</formula>
    </cfRule>
  </conditionalFormatting>
  <conditionalFormatting sqref="D129">
    <cfRule type="cellIs" dxfId="4" priority="6" operator="lessThan">
      <formula>$O$109</formula>
    </cfRule>
  </conditionalFormatting>
  <conditionalFormatting sqref="I129">
    <cfRule type="cellIs" dxfId="3" priority="5" operator="lessThan">
      <formula>$O$125</formula>
    </cfRule>
  </conditionalFormatting>
  <conditionalFormatting sqref="I131">
    <cfRule type="cellIs" dxfId="2" priority="4" operator="greaterThan">
      <formula>$O$127</formula>
    </cfRule>
  </conditionalFormatting>
  <conditionalFormatting sqref="H129">
    <cfRule type="cellIs" dxfId="1" priority="2" operator="lessThan">
      <formula>$O$125</formula>
    </cfRule>
  </conditionalFormatting>
  <conditionalFormatting sqref="H131">
    <cfRule type="cellIs" dxfId="0" priority="1" operator="greaterThan">
      <formula>$O$127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15.2.4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2009-06-16T09:56:03Z</dcterms:created>
  <dcterms:modified xsi:type="dcterms:W3CDTF">2022-11-02T05:53:19Z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